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C:\Users\BondarenkoYV\Desktop\рс\ПИР\"/>
    </mc:Choice>
  </mc:AlternateContent>
  <bookViews>
    <workbookView xWindow="0" yWindow="0" windowWidth="28800" windowHeight="12300" tabRatio="729"/>
  </bookViews>
  <sheets>
    <sheet name="2.Расчет дог.цены" sheetId="1" r:id="rId1"/>
    <sheet name="3. График производства " sheetId="7" r:id="rId2"/>
    <sheet name="страх" sheetId="18" state="hidden" r:id="rId3"/>
    <sheet name="форма БГ" sheetId="20" state="hidden" r:id="rId4"/>
    <sheet name="страхование" sheetId="23" state="hidden" r:id="rId5"/>
    <sheet name="4.Согласие ПД" sheetId="22" r:id="rId6"/>
    <sheet name="5.Форма Акт на ПИР" sheetId="26" r:id="rId7"/>
    <sheet name="6.Форма Акта о вып. всех работ" sheetId="27" r:id="rId8"/>
    <sheet name="7.Форма пред. инф." sheetId="14" r:id="rId9"/>
    <sheet name="8. КГИС" sheetId="28" r:id="rId10"/>
    <sheet name="9 иностранцы" sheetId="29" r:id="rId11"/>
    <sheet name="форма БГ (2)" sheetId="21" state="hidden" r:id="rId12"/>
    <sheet name="БГ" sheetId="24" state="hidden" r:id="rId13"/>
    <sheet name="Форма передачи БГ на экспертизу" sheetId="25"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tn1" localSheetId="10">'9 иностранцы'!$A$27</definedName>
    <definedName name="_ftnref1" localSheetId="10">'9 иностранцы'!$A$5</definedName>
    <definedName name="_Toc485179367" localSheetId="13">'Форма передачи БГ на экспертизу'!$A$1</definedName>
    <definedName name="n_1" localSheetId="9">{"","одинz","дваz","триz","четыреz","пятьz","шестьz","семьz","восемьz","девятьz"}</definedName>
    <definedName name="n_1" localSheetId="10">{"","одинz","дваz","триz","четыреz","пятьz","шестьz","семьz","восемьz","девятьz"}</definedName>
    <definedName name="n_1">{"","одинz","дваz","триz","четыреz","пятьz","шестьz","семьz","восемьz","девятьz"}</definedName>
    <definedName name="n_2" localSheetId="9">{"десятьz","одиннадцатьz","двенадцатьz","тринадцатьz","четырнадцатьz","пятнадцатьz","шестнадцатьz","семнадцатьz","восемнадцатьz","девятнадцатьz"}</definedName>
    <definedName name="n_2" localSheetId="1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9">{"";1;"двадцатьz";"тридцатьz";"сорокz";"пятьдесятz";"шестьдесятz";"семьдесятz";"восемьдесятz";"девяностоz"}</definedName>
    <definedName name="n_3" localSheetId="1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9">{"","стоz","двестиz","тристаz","четырестаz","пятьсотz","шестьсотz","семьсотz","восемьсотz","девятьсотz"}</definedName>
    <definedName name="n_4" localSheetId="1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9">{"","однаz","двеz","триz","четыреz","пятьz","шестьz","семьz","восемьz","девятьz"}</definedName>
    <definedName name="n_5" localSheetId="1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9">IF('8. КГИС'!n_3=1,'8. КГИС'!n_2,'8. КГИС'!n_3&amp;'8. КГИС'!n_1)</definedName>
    <definedName name="n0x" localSheetId="10">IF('9 иностранцы'!n_3=1,'9 иностранцы'!n_2,'9 иностранцы'!n_3&amp;'9 иностранцы'!n_1)</definedName>
    <definedName name="n0x">IF(n_3=1,n_2,n_3&amp;n_1)</definedName>
    <definedName name="n1x" localSheetId="9">IF('8. КГИС'!n_3=1,'8. КГИС'!n_2,'8. КГИС'!n_3&amp;'8. КГИС'!n_5)</definedName>
    <definedName name="n1x" localSheetId="10">IF('9 иностранцы'!n_3=1,'9 иностранцы'!n_2,'9 иностранцы'!n_3&amp;'9 иностранцы'!n_5)</definedName>
    <definedName name="n1x">IF(n_3=1,n_2,n_3&amp;n_5)</definedName>
    <definedName name="OLE_LINK1" localSheetId="0">'2.Расчет дог.цены'!$B$25</definedName>
    <definedName name="OLE_LINK1" localSheetId="10">'9 иностранцы'!$H$1</definedName>
    <definedName name="Print_Area" localSheetId="0">'2.Расчет дог.цены'!$A$1:$C$31</definedName>
    <definedName name="Print_Area" localSheetId="1">'3. График производства '!$A$1:$F$25</definedName>
    <definedName name="Print_Area" localSheetId="5">'4.Согласие ПД'!$A$1:$B$33</definedName>
    <definedName name="Print_Area" localSheetId="6">'5.Форма Акт на ПИР'!$A$1:$G$45</definedName>
    <definedName name="Print_Area" localSheetId="7">'6.Форма Акта о вып. всех работ'!$A$1:$F$44</definedName>
    <definedName name="Print_Area" localSheetId="8">'7.Форма пред. инф.'!$A$1:$P$62</definedName>
    <definedName name="Print_Area" localSheetId="2">страх!$A$1:$B$528</definedName>
    <definedName name="Print_Area" localSheetId="3">'форма БГ'!$A$1:$B$53</definedName>
    <definedName name="Print_Area" localSheetId="11">'форма БГ (2)'!$A$1:$B$54</definedName>
    <definedName name="Print_Area" localSheetId="13">'Форма передачи БГ на экспертизу'!$A$1:$M$42</definedName>
    <definedName name="мил" localSheetId="9">{0,"овz";1,"z";2,"аz";5,"овz"}</definedName>
    <definedName name="мил" localSheetId="10">{0,"овz";1,"z";2,"аz";5,"овz"}</definedName>
    <definedName name="мил">{0,"овz";1,"z";2,"аz";5,"овz"}</definedName>
    <definedName name="_xlnm.Print_Area" localSheetId="1">'3. График производства '!$A$1:$F$25</definedName>
    <definedName name="_xlnm.Print_Area" localSheetId="9">'8. КГИС'!$A$1:$X$77</definedName>
    <definedName name="_xlnm.Print_Area" localSheetId="10">'9 иностранцы'!$A$1:$K$31</definedName>
    <definedName name="тыс" localSheetId="9">{0,"тысячz";1,"тысячаz";2,"тысячиz";5,"тысячz"}</definedName>
    <definedName name="тыс" localSheetId="10">{0,"тысячz";1,"тысячаz";2,"тысячиz";5,"тысячz"}</definedName>
    <definedName name="тыс">{0,"тысячz";1,"тысячаz";2,"тысячиz";5,"тысячz"}</definedName>
  </definedNames>
  <calcPr calcId="162913" fullPrecision="0"/>
</workbook>
</file>

<file path=xl/calcChain.xml><?xml version="1.0" encoding="utf-8"?>
<calcChain xmlns="http://schemas.openxmlformats.org/spreadsheetml/2006/main">
  <c r="A40" i="27" l="1"/>
  <c r="H29" i="29" l="1"/>
  <c r="H24" i="29"/>
  <c r="H23" i="29"/>
  <c r="B29" i="29"/>
  <c r="B27" i="29"/>
  <c r="B26" i="29"/>
  <c r="B25" i="29"/>
  <c r="B24" i="29"/>
  <c r="B23" i="29"/>
  <c r="H3" i="29"/>
  <c r="H21" i="29"/>
  <c r="B21" i="29"/>
  <c r="H2" i="29"/>
  <c r="B74" i="28" l="1"/>
  <c r="B60" i="14"/>
  <c r="A41" i="27"/>
  <c r="A42" i="26"/>
  <c r="A31" i="22"/>
  <c r="B24" i="7"/>
  <c r="S3" i="28" l="1"/>
  <c r="T2" i="28"/>
  <c r="F2" i="27"/>
  <c r="B76" i="28"/>
  <c r="B73" i="28"/>
  <c r="B72" i="28"/>
  <c r="B71" i="28"/>
  <c r="B70" i="28"/>
  <c r="A43" i="27"/>
  <c r="A44" i="26"/>
  <c r="A41" i="26"/>
  <c r="A40" i="26"/>
  <c r="A39" i="26"/>
  <c r="A38" i="26"/>
  <c r="L76" i="28"/>
  <c r="L71" i="28"/>
  <c r="L70" i="28"/>
  <c r="L68" i="28"/>
  <c r="B68" i="28"/>
  <c r="D38" i="27" l="1"/>
  <c r="D39" i="26"/>
  <c r="E13" i="7" l="1"/>
  <c r="C14" i="7"/>
  <c r="D14" i="7"/>
  <c r="D16" i="7" s="1"/>
  <c r="D15" i="7" s="1"/>
  <c r="E14" i="7" l="1"/>
  <c r="C16" i="7"/>
  <c r="C15" i="7" s="1"/>
  <c r="E15" i="7" s="1"/>
  <c r="E16" i="7" l="1"/>
  <c r="B7" i="7" l="1"/>
  <c r="A8" i="7"/>
  <c r="C16" i="1"/>
  <c r="C18" i="1" s="1"/>
  <c r="F2" i="26" l="1"/>
  <c r="C15" i="1" l="1"/>
  <c r="C17" i="1" s="1"/>
  <c r="F13" i="7" l="1"/>
  <c r="A39" i="27"/>
  <c r="A38" i="27"/>
  <c r="A37" i="27"/>
  <c r="E3" i="26"/>
  <c r="D44" i="26"/>
  <c r="B22" i="7"/>
  <c r="F16" i="7" l="1"/>
  <c r="F14" i="7"/>
  <c r="F15" i="7" l="1"/>
  <c r="A30" i="22"/>
  <c r="I57" i="14"/>
  <c r="I56" i="14"/>
  <c r="B59" i="14"/>
  <c r="B58" i="14"/>
  <c r="B57" i="14"/>
  <c r="B56" i="14"/>
  <c r="E3" i="27"/>
  <c r="B23" i="7" l="1"/>
  <c r="B331" i="23" l="1"/>
  <c r="F3" i="25" l="1"/>
  <c r="F2" i="25"/>
  <c r="E35" i="25"/>
  <c r="E34" i="25"/>
  <c r="E33" i="25"/>
  <c r="B48" i="24"/>
  <c r="B44" i="24"/>
  <c r="B43" i="24"/>
  <c r="B3" i="24"/>
  <c r="B2" i="24"/>
  <c r="A48" i="24"/>
  <c r="A45" i="24"/>
  <c r="A44" i="24"/>
  <c r="A43" i="24"/>
  <c r="B525" i="23"/>
  <c r="B521" i="23"/>
  <c r="B520" i="23"/>
  <c r="B3" i="23"/>
  <c r="A525" i="23" l="1"/>
  <c r="A522" i="23"/>
  <c r="A521" i="23"/>
  <c r="A520" i="23"/>
  <c r="A331" i="23"/>
  <c r="A328" i="23"/>
  <c r="A327" i="23"/>
  <c r="A326" i="23"/>
  <c r="A46" i="21" l="1"/>
  <c r="B42" i="21"/>
  <c r="A42" i="21"/>
  <c r="B25" i="22"/>
  <c r="A25" i="22"/>
  <c r="B32" i="22"/>
  <c r="A32" i="22"/>
  <c r="A29" i="22"/>
  <c r="B28" i="22"/>
  <c r="A28" i="22"/>
  <c r="B27" i="22"/>
  <c r="A27" i="22"/>
  <c r="B3" i="22"/>
  <c r="B2" i="22"/>
  <c r="I54" i="14"/>
  <c r="B54" i="14"/>
  <c r="B41" i="20"/>
  <c r="A41" i="20"/>
  <c r="B519" i="18"/>
  <c r="A519" i="18"/>
  <c r="B325" i="18"/>
  <c r="A325" i="18"/>
  <c r="E18" i="7"/>
  <c r="B18" i="7"/>
  <c r="I62" i="14"/>
  <c r="B62" i="14"/>
  <c r="B49" i="21" l="1"/>
  <c r="A49" i="21"/>
  <c r="B45" i="21"/>
  <c r="A45" i="21"/>
  <c r="B44" i="21"/>
  <c r="A44" i="21"/>
  <c r="B3" i="21"/>
  <c r="B2" i="21"/>
  <c r="B48" i="20"/>
  <c r="A48" i="20"/>
  <c r="B44" i="20"/>
  <c r="A44" i="20"/>
  <c r="B43" i="20"/>
  <c r="A43" i="20"/>
  <c r="B3" i="20"/>
  <c r="B2" i="20"/>
  <c r="B526" i="18" l="1"/>
  <c r="B522" i="18"/>
  <c r="B521" i="18"/>
  <c r="A526" i="18"/>
  <c r="A522" i="18"/>
  <c r="A521" i="18"/>
  <c r="B332" i="18"/>
  <c r="B328" i="18"/>
  <c r="B327" i="18"/>
  <c r="A332" i="18"/>
  <c r="A328" i="18"/>
  <c r="A327" i="18"/>
  <c r="B3" i="18"/>
  <c r="B2" i="18"/>
  <c r="F2" i="7" l="1"/>
  <c r="F3" i="7"/>
  <c r="E20" i="7"/>
  <c r="E21" i="7"/>
  <c r="E25" i="7"/>
  <c r="P3" i="14" l="1"/>
  <c r="P2" i="14"/>
  <c r="B25" i="7" l="1"/>
  <c r="B21" i="7"/>
  <c r="B20" i="7"/>
</calcChain>
</file>

<file path=xl/sharedStrings.xml><?xml version="1.0" encoding="utf-8"?>
<sst xmlns="http://schemas.openxmlformats.org/spreadsheetml/2006/main" count="1761" uniqueCount="883">
  <si>
    <t>Расчет договорной цены</t>
  </si>
  <si>
    <t>№ п/п</t>
  </si>
  <si>
    <t>Наименование работ</t>
  </si>
  <si>
    <t>Итоговая (договорная) цена без НДС (руб.)</t>
  </si>
  <si>
    <t>Заказчик</t>
  </si>
  <si>
    <t>Подрядчик</t>
  </si>
  <si>
    <t>Объемы работ без учета НДС</t>
  </si>
  <si>
    <t>Объемы работ с учетом НДС</t>
  </si>
  <si>
    <t>Подписи сторон</t>
  </si>
  <si>
    <t>Приложение № 2</t>
  </si>
  <si>
    <t>Приложение № 3</t>
  </si>
  <si>
    <t>Приложение № 4</t>
  </si>
  <si>
    <t xml:space="preserve">Подрядчик: </t>
  </si>
  <si>
    <t>Заказчик:</t>
  </si>
  <si>
    <t>Подрядчик:</t>
  </si>
  <si>
    <t>М.П.</t>
  </si>
  <si>
    <t>Приложение № 5</t>
  </si>
  <si>
    <t>___________________________________________________________________________</t>
  </si>
  <si>
    <t>Форма Акта сдачи-приемки выполненных работ</t>
  </si>
  <si>
    <t>АКТ № _____ от «____» ___________ 20__ г.</t>
  </si>
  <si>
    <t>по объекту ___________________________________________________________________</t>
  </si>
  <si>
    <t xml:space="preserve">   Мы, нижеподписавшиеся, от лица Заказчика__________________________________ и от лица Подрядчика - __________________________________________________ составили настоящий акт о нижеследующем:</t>
  </si>
  <si>
    <t xml:space="preserve">   В соответствии с Договором строительного подряда №_____от_______________г. Подрядчик выполнил проектно-изыскательские работы по объекту:_________________________</t>
  </si>
  <si>
    <t xml:space="preserve">       Принял:                                                             Сдал: </t>
  </si>
  <si>
    <t xml:space="preserve">       ________________/                         /                   ____________________/                  /</t>
  </si>
  <si>
    <t xml:space="preserve">            м.п.                                                                   м.п.</t>
  </si>
  <si>
    <t>Номер документа</t>
  </si>
  <si>
    <t xml:space="preserve">                 </t>
  </si>
  <si>
    <t>От Заказчика:</t>
  </si>
  <si>
    <t>От Подрядчика:</t>
  </si>
  <si>
    <t>ФОРМА СОГЛАСОВАНА:</t>
  </si>
  <si>
    <t>ИНН</t>
  </si>
  <si>
    <t>ОГРН</t>
  </si>
  <si>
    <t>№</t>
  </si>
  <si>
    <t>Адрес регистрации</t>
  </si>
  <si>
    <t>Информация о подтверждающих документах (наименование, реквизиты и т.д.)</t>
  </si>
  <si>
    <t>1.2.1.</t>
  </si>
  <si>
    <t>Сдачи-приемки проектных и изыскательских работ</t>
  </si>
  <si>
    <t>Составлен ________ 20____ о полном/частичном выполнении проектных и изыскательских работ</t>
  </si>
  <si>
    <t>Серия и номер документа, удостоверяющего личность руководителя</t>
  </si>
  <si>
    <t>МП</t>
  </si>
  <si>
    <t>Приложение № 6</t>
  </si>
  <si>
    <t>«_____» _________ 20__ г.</t>
  </si>
  <si>
    <t xml:space="preserve">    1. ПРЕДМЕТ ДОГОВОРА.</t>
  </si>
  <si>
    <t xml:space="preserve">    1.2. В соответствии с настоящим Договором Страховщик обязуется при наступлении страховых случаев (Раздел 3 настоящего Договора) произвести страховую выплату в пределах страховой суммы (Раздел 4 настоящего Договора) в порядке и на условиях, предусмотренных настоящим Договором, а Страхователь обязуется уплатить страховую премию в размере и в порядке, установленных Разделом 5 настоящего Договора.</t>
  </si>
  <si>
    <t xml:space="preserve">    1.4. Территория страхования: </t>
  </si>
  <si>
    <t xml:space="preserve">    1.4.2. Территория 2 (по страхованию ответственности перед третьими лицами) - весь мир за исключением США, Канады, Австралии.</t>
  </si>
  <si>
    <t xml:space="preserve">    1.5. Выгодоприобретатель(и): </t>
  </si>
  <si>
    <t xml:space="preserve">    1.5.1. Договор страхования считается заключенным в пользу:</t>
  </si>
  <si>
    <t xml:space="preserve">    • Страхователя;</t>
  </si>
  <si>
    <t xml:space="preserve">    в отношении той части застрахованного имущества, по которой он(-и) несет(-ут) риск гибели, утраты или повреждения (Секция 1). </t>
  </si>
  <si>
    <t xml:space="preserve">    1.5.2. Договор страхования считается заключенным в пользу лиц, которым может быть причинен вред (Выгодоприобретателей) (Секция 2).</t>
  </si>
  <si>
    <t xml:space="preserve">    2. ОБЪЕКТ СТРАХОВАНИЯ.</t>
  </si>
  <si>
    <t xml:space="preserve">    2.1. По настоящему Договору застрахованы:</t>
  </si>
  <si>
    <t xml:space="preserve">    Секция 1 «Страхование строительно-монтажных рисков».</t>
  </si>
  <si>
    <t xml:space="preserve">    2.1.1. Предмет и средства проведения строительно-монтажных работ - на период проведения строительно-монтажных работ по Контракту:</t>
  </si>
  <si>
    <t xml:space="preserve">    2.1.1.1. Объект строительства/монтажа, указанный в п. 1.3 настоящего Договора, включая, но не ограничиваясь:</t>
  </si>
  <si>
    <t xml:space="preserve">    Все постоянные или временные работы, выполненные или находящиеся в процессе выполнения предварительные работы (включая все ассоциированные работы и мобилизацию на строительной площадке), включая материалы, товары, части, выемку грунта, запасные части и прочие предметы, оборудование любого типа, используемое для или предназначенное для использования в Проекте, все проектирование, чертежи, спецификации и планы, подлежащие предоставлению вместе с компьютерным и прочим оборудованием для обслуживания строительства, все прочие части и единицы или оборудование, машины и механизмы любого типа в качестве имущества Страхователя (Выгодоприобретателя), за которые он несет ответственность (за исключением строительных машин, механизмов, временных сооружений и их содержимого, не составляющих часть или не предназначенных для составления части временных или постоянных работ) во время нахождения на или в непосредственной близости от строительной площадки или в другом месте в пределах территории страхования, а также все ассоциированные и вспомогательные работы связанные с этим, построенные, сооруженные, смонтированные, поставленные, установленные, отремонтированные, замененные, исправленные, или находящиеся в процессе строительства, сооружения, монтажа, поставки, установки, ремонта, замены, исправления или иного действия, а также в процессе испытаний, пусконаладочных работ и пуска в эксплуатацию, а также включая управление проектом и все подобные расходы Страхователя (Выгодоприобретателя).</t>
  </si>
  <si>
    <t xml:space="preserve">    2.1.1.2. Существующее имущество Заказчика расположенное на строительной площадке или на территории, прилегающей к строительной площадке;</t>
  </si>
  <si>
    <t xml:space="preserve">    2.1.2. Сданный в эксплуатацию объект, указанный в п. 1.3 настоящего Договора - на период его гарантийного обслуживания.</t>
  </si>
  <si>
    <t xml:space="preserve">    Секция 2 «Страхование гражданской ответственности за причинение вреда имуществу и/или жизни и здоровью третьих лиц».</t>
  </si>
  <si>
    <t xml:space="preserve">    2.1.3. Имущественные интересы Страхователя и иных лиц, указанных в п. 1.5.1. настоящего Договора, связанные с их обязанностью в порядке, установленном гражданским законодательством, возместить вред, причиненный жизни, здоровью или имуществу третьих лиц:</t>
  </si>
  <si>
    <t xml:space="preserve">    • при производстве строительно-монтажных работ по Проекту;</t>
  </si>
  <si>
    <t xml:space="preserve">    • в период гарантийного обслуживания сданного в эксплуатацию объекта по Проекту.</t>
  </si>
  <si>
    <t xml:space="preserve">    3. СТРАХОВЫЕ СЛУЧАИ.</t>
  </si>
  <si>
    <t xml:space="preserve">    3.2. Страхование на период гарантийного обслуживания сданного в эксплуатацию объекта проводится на случай гибели или повреждения застрахованного объекта строительства/монтажа, сданного в эксплуатацию, вследствие:</t>
  </si>
  <si>
    <t xml:space="preserve">    3.2.1. Ошибок или упущений, допущенных при проведении работ по гарантийному обслуживанию объекта.</t>
  </si>
  <si>
    <t xml:space="preserve">    3.3. По страхованию гражданской ответственности перед третьими лицами страховым случаем является причинение вреда жизни, здоровью или имуществу третьих лиц при производстве строительно-монтажных работ по Проекту и в период гарантийного обслуживания, при условии, что:</t>
  </si>
  <si>
    <t xml:space="preserve">    3.3.1. Страхователь (лицо, риск ответственности которого застрахован) обязан возместить этот вред в соответствии с действующим законодательством места причинения вреда.</t>
  </si>
  <si>
    <t xml:space="preserve">    3.3.2. Вред третьим лицам причинен в прямой причинной связи с осуществлением строительно-монтажных работ по Проекту и гарантийного обслуживания сданного в эксплуатацию объекта.</t>
  </si>
  <si>
    <t xml:space="preserve">    3.3.3. Случай, повлекший причинение вреда жизни, здоровью или имуществу третьих лиц, имел место в пределах территории страхования, указанной в п. 1.4.2 настоящего Договора.</t>
  </si>
  <si>
    <t xml:space="preserve">    3.3.4. Факт причинения вреда и его размер подтверждены имущественными требованиями третьих лиц, заявленными в соответствии с действующим законодательством места причинения вреда, а также соответствующими документами из компетентных органов и/или решением суда о возмещении вреда.</t>
  </si>
  <si>
    <t xml:space="preserve">    Под вредом жизни и здоровью третьих лиц по настоящему Договору понимаются телесные повреждения, утрата трудоспособности или смерть потерпевшего.</t>
  </si>
  <si>
    <t xml:space="preserve">    Под вредом имуществу третьих лиц по настоящему Договору понимается гибель, утрата, повреждение имущества потерпевшего. </t>
  </si>
  <si>
    <t xml:space="preserve">    3.4. При наступлении любого из страховых случаев возмещению подлежат также расходы, понесенные Страхователем (Выгодоприобретателем, лицом, риск ответственности которого застрахован) с целью уменьшения убытка, возмещаемого по настоящему Договору, если такие расходы были необходимы или были произведены для выполнения письменных указаний Страховщика.</t>
  </si>
  <si>
    <t xml:space="preserve">    3.5. Исключения из страхования, основания для освобождения Страховщика от страховой выплаты, основания для отказа в страховой выплате указаны в настоящем Договоре и Приложении № 4 к настоящему Договору.</t>
  </si>
  <si>
    <t xml:space="preserve">    3.6. Общие исключения по Договору, относящиеся ко всем секциям.</t>
  </si>
  <si>
    <t xml:space="preserve">    По настоящему Договору не покрывается следующее:</t>
  </si>
  <si>
    <t xml:space="preserve">    3.6.1. Повреждение или гибель застрахованного имущества, затраты или расходы, убытки любого рода, любая ответственность прямо или косвенно вызванная или возникшая в результате:</t>
  </si>
  <si>
    <t xml:space="preserve">    (а) Ионизирующего излучения или радиоактивного загрязнения любым ядерным топливом или переработкой ядерного топлива (для целей настоящего исключения, под переработкой понимается любой самоподдерживающийся процесс ядерного распада);</t>
  </si>
  <si>
    <t xml:space="preserve">    (б) Материалов ядерного оружия.</t>
  </si>
  <si>
    <t xml:space="preserve">    3.6.2. Несмотря на возможность наличия в настоящем Договоре или в любом приложении к нему любых положений, противоречащих указанному ниже, настоящим согласовано, что настоящее страхование не покрывает никакого ущерба, повреждения, расходов или издержек прямо или косвенно проистекающих, являющихся результатом или находящихся в связи с нижеследующими событиями, вне зависимости от любой другой причины или обстоятельства, сопутствующего или вызывающего возникновение ущерба; </t>
  </si>
  <si>
    <t xml:space="preserve">    (а) война, вторжение, действие иностранного врага, враждебные или военные действия (вне зависимости от того, была объявлена война или нет), гражданская война, восстание, революция, мятеж, гражданские беспорядки, принимающие форму или перерастающие в восстание, военная или узурпированная власть.</t>
  </si>
  <si>
    <t xml:space="preserve">    Настоящий пункт также исключает ущерб, повреждение, возмещение стоимости или расходов, прямо или косвенно проистекающих, являющихся результатом или находящихся в связи с любыми действиями, предпринятыми для установления контроля, предотвращения, подавления террористических актов и диверсий или других действий, связанных с пунктом (а), указанным выше. Данное исключение не распространяется на страховое покрытие по «Оговорке о покрытии ущерба в результате террористических актов и диверсий» в соответствии с п. 3.7 настоящего Договора.</t>
  </si>
  <si>
    <t xml:space="preserve">    Если Страховщик считает, что по причине данного исключения какой-либо ущерб, убыток, затрата или расход настоящим страхованием не покрывается, то бремя доказательства обратного лежит на Страхователе. В случае если какая-либо часть настоящего дополнения окажется недействительной или не имеющей юридической силы, то оставшаяся часть остается в полной силе и действии.</t>
  </si>
  <si>
    <t xml:space="preserve">    3.6.3. (а) Штрафы и пени (включая заранее определенные суммы возмещения убытков) за не готовность или за задержку сдачи или за несоответствие условиям Договора подряда;</t>
  </si>
  <si>
    <t xml:space="preserve">    (б) Гарантии достижения основных показателей.</t>
  </si>
  <si>
    <t xml:space="preserve">    3.6.4. Исключение электронных данных.</t>
  </si>
  <si>
    <t xml:space="preserve">    (а) Настоящий Договор не страхует от гибели, убытка, уничтожения, разрушения, искажения, стирания, порчи или изменения электронных данных вне зависимости от причины (включая в том числе компьютерные вирусы), или от потери возможности использования, снижения функциональности, в том числе любых последовательных затрат, расходов любого характера.</t>
  </si>
  <si>
    <t xml:space="preserve">    Электронные данные означают сведения, идеи и информацию, преобразованную в форму, пригодную для передачи, интерпретации или обработки электронным или электромеханическим, или электронно-управляемым оборудованием, и включают в себя программы, программное обеспечение и другие кодированные инструкции для обработки и управления данными или управления и манипулирования таким оборудованием.</t>
  </si>
  <si>
    <t xml:space="preserve">    Компьютерный вирус означает набор портящих, вредоносных или несанкционированных инструкций или кодов, включая злонамеренно внедренный несанкционированный код или инструкции, программный или иной, который саморазмножается в какой-либо компьютерной системе или сети. Компьютерный вирус включает в том числе: «Троянские кони», «черви» и «временные или логические бомбы». </t>
  </si>
  <si>
    <t xml:space="preserve">    (б) Однако, если какое-либо из следующих событий: пожар, взрыв или повреждение водой, происходит по причинам, описанным выше в пункте (а), то настоящий Договор, в соответствии со всеми своими условиями, положениями и исключениями, покрывает физический ущерб, прямо причиненный такими событиями застрахованному по настоящему Договору имуществу.</t>
  </si>
  <si>
    <t xml:space="preserve">    Не смотря на возможность наличия в настоящем Договоре или в любом приложении к нему любых положений, противоречащих указанному ниже, настоящим понимается и согласовывается следующее: </t>
  </si>
  <si>
    <t xml:space="preserve">    Если застрахованному настоящим договором средству электронной обработки данных причинен физический ущерб или повреждение, то за базу расчета возмещения берется стоимость носителя информации, включая стоимость записи электронных данных на данный носитель с резервной копии или с оригиналов предыдущего поколения. В такую стоимость не включаются расходы на разработку или проектирование или на  воссоздание, сбор или составление таких электронных данных. Если носитель не восстановлен или не отремонтирован, то за базу оценки возмещения берется стоимость пустого носителя. Однако настоящий договор не предоставляет страховое покрытие в отношении любых сумм относящихся к ценности таких электронных данных для Страхователя или других сторон, даже если такие электронные данные не могут быть воссозданы, собраны или составлены.</t>
  </si>
  <si>
    <t xml:space="preserve">    3.6.5. Причинение вреда жизни, здоровью или имуществу включая убытки, расходы или затраты связанные с (в том числе возникающие из-за или зависящие от) очисткой, восстановлением, локализацией, удалением или уменьшением воздействия, вызванным прямо или косвенно, полностью или частично:</t>
  </si>
  <si>
    <t xml:space="preserve">    (а) любыми грибками, плесенью, милдью или брожением;</t>
  </si>
  <si>
    <t xml:space="preserve">    (б) любыми спорами или токсинами, вырабатываемыми или испускаемыми такими грибками, плесенью, милдью или брожением;</t>
  </si>
  <si>
    <t xml:space="preserve">    (в) любым веществом, испарением, газом или их выделениями или органическими или неорганическими телами или веществами, вырабатываемыми или выделяемыми такими грибками, плесенью, милдью или брожением;</t>
  </si>
  <si>
    <t xml:space="preserve">    (г) любым материалом, продуктом, зданием, строением или его частью или любым сосредоточением влаги, воды или другой жидкости в таком материале, продукте, здании, строении или его части, которое служит местом, средой для развития, взращивания любых грибков, плесени, милдью, брожения, спор или токсинов, проистекающее отсюда:</t>
  </si>
  <si>
    <t xml:space="preserve">    Независимо от причины, события, материала, продукта и/или строительного компонента, которые повлекли ущерб жизни и здоровью или имуществу.</t>
  </si>
  <si>
    <t xml:space="preserve">    В целях данного Исключения, следующие определения были добавлены в Договор:</t>
  </si>
  <si>
    <t xml:space="preserve">    «Грибок», включая, все растения и живые организмы, принадлежащие к основной группе «Грибков» с недостатком хлорофилла, и включая плесневые, ржавчинные, головневые, шляпочные грибы и милдью.</t>
  </si>
  <si>
    <t xml:space="preserve">    «Плесневые грибы» включая их поверхностный рост во влажной или разлагающейся органической материи или на живых организмах, а также грибок, провоцирующий распространение плесневых грибов.</t>
  </si>
  <si>
    <t xml:space="preserve">    «Споры» означают любое находящееся в состоянии спячки или репродуктивное тело, полученное либо произрастанием, либо проистекающее из любых грибков, плесневых грибов, милдью, растений, организмов и микроорганизмов.</t>
  </si>
  <si>
    <t xml:space="preserve">    3.6.6. Гибель или повреждение, затраты или расходы прямо или косвенно вызванные или связанные с обработкой, удалением, уничтожением, хранением, транспортировкой или очисткой от асбеста и/или любого вещества или смеси, содержащей асбест.</t>
  </si>
  <si>
    <t xml:space="preserve">    Также согласовано, что настоящим Договором не покрывается:</t>
  </si>
  <si>
    <t xml:space="preserve">    (а) Ответственность, прямо или косвенно возникающая, или предположительно возникающая, в полной мере или частично возникшая в результате вдыхания, приема внутрь, воздействия асбеста, или любых продуктов, содержащих асбест.</t>
  </si>
  <si>
    <t xml:space="preserve">    (б) ответственность, возникающая в результате очистки здания либо сооружения от асбеста ил любых других продуктов, содержащих асбест, вследствие возникновения реальной или предполагаемой угрозы здоровью.</t>
  </si>
  <si>
    <t xml:space="preserve">    (в) любая обязанность по защите Страхователя (Выгодоприобретателя) от предъявления ему претензии вследствие возникновения событий, описанных выше в пункте (а) и (б), а также обязанность Страховщика по оплате расходов на защиту Страхователя (Выгодоприобретателя).</t>
  </si>
  <si>
    <t>Секция 1 «Страхование строительно-монтажных рисков»:</t>
  </si>
  <si>
    <t xml:space="preserve">    • База для расчета страхового возмещения;</t>
  </si>
  <si>
    <t xml:space="preserve">    • Возмещение расходов по сверхурочным и ночным работам, экспресс-доставке;</t>
  </si>
  <si>
    <t xml:space="preserve">    • Существующее имущество или собственность, принадлежащая Заказчику или находящаяся у него на попечении, хранении или под его контролем;</t>
  </si>
  <si>
    <t xml:space="preserve">    • Особые условия в отношении противопожарных средств;</t>
  </si>
  <si>
    <t xml:space="preserve">    • Оговорка о 72 часах;</t>
  </si>
  <si>
    <t xml:space="preserve">    • Оговорка об изменении страховой суммы в пределах 15%; </t>
  </si>
  <si>
    <t xml:space="preserve">    • Оговорка о равном разделении убытка между договором страхования; строительно-монтажных рисков и договором страхования грузов;</t>
  </si>
  <si>
    <t xml:space="preserve">    • Страхование дополнительных расходов связанных с восстановлением проектно-сметной, технической и исполнительной документации;</t>
  </si>
  <si>
    <t xml:space="preserve">    • Временное восстановление;</t>
  </si>
  <si>
    <t xml:space="preserve">    • Изготовление за пределами строительной площадки;</t>
  </si>
  <si>
    <t xml:space="preserve">    • Расходы на повторные испытания;</t>
  </si>
  <si>
    <t xml:space="preserve">    • Скрытый военный риск;</t>
  </si>
  <si>
    <t xml:space="preserve">    • Разбор завалов;</t>
  </si>
  <si>
    <t xml:space="preserve">    • Дополнительные расходы на импортные и таможенные пошлины;</t>
  </si>
  <si>
    <t xml:space="preserve">    • Применение законов и постановлений органов государственной власти;</t>
  </si>
  <si>
    <t xml:space="preserve">    • Автоматическое восстановление страховой суммы;</t>
  </si>
  <si>
    <t xml:space="preserve">    • Оговорка о собственных материалах;</t>
  </si>
  <si>
    <t xml:space="preserve">    • Перевозки внутри страны;</t>
  </si>
  <si>
    <t xml:space="preserve">    • Хранение вне строительной площадки;</t>
  </si>
  <si>
    <t xml:space="preserve">    • Страхование гибели или повреждения в результате забастовки, бунта и гражданских волнений (Оговорка 001)</t>
  </si>
  <si>
    <t xml:space="preserve">    • Оговорка о покрытии ущерба в результате террористических актов и диверсий;</t>
  </si>
  <si>
    <t xml:space="preserve">    • Оговорка LEG 3/96 об устранении последствий дефекта;</t>
  </si>
  <si>
    <t>Секция 2 «Страхование гражданской ответственности за причинение вреда имуществу и/или жизни и здоровью третьих лиц»:</t>
  </si>
  <si>
    <t xml:space="preserve">    • Оговорка о возмещении;</t>
  </si>
  <si>
    <t xml:space="preserve">    • Страхование взаимной ответственности;</t>
  </si>
  <si>
    <t xml:space="preserve">    • Дополнительно застрахованные;</t>
  </si>
  <si>
    <t xml:space="preserve">    • Посетители площадки;</t>
  </si>
  <si>
    <t xml:space="preserve">    • Уменьшение убытка;</t>
  </si>
  <si>
    <t xml:space="preserve">    • Оговорка о юрисдикции.</t>
  </si>
  <si>
    <t>Особые условия («Оговорки») применяемы к Секциям 1, 2:</t>
  </si>
  <si>
    <t xml:space="preserve">    • Особые условия в отношении перехода прав требования суброгации;</t>
  </si>
  <si>
    <t xml:space="preserve">    • Превентивные мероприятия;</t>
  </si>
  <si>
    <t xml:space="preserve">    • Расходы на тушение пожара;</t>
  </si>
  <si>
    <t xml:space="preserve">    • Расходы на оплату услуг специалистов;</t>
  </si>
  <si>
    <t xml:space="preserve">    • Интересы других сторон;</t>
  </si>
  <si>
    <t xml:space="preserve">    • Согласованные сюрвейеры;</t>
  </si>
  <si>
    <t xml:space="preserve">    • Страховое покрытие взаимных претензий.</t>
  </si>
  <si>
    <t xml:space="preserve">    3.8. В случае противоречий и разночтений между условиями настоящего Договора и Правилами страхования преимущества имеют положения и условия настоящего Договора. </t>
  </si>
  <si>
    <t xml:space="preserve">    4. СТРАХОВАЯ СУММА, ЛИМИТЫ ОТВЕТСТВЕННОСТИ, ФРАНШИЗЫ.</t>
  </si>
  <si>
    <t xml:space="preserve">    4.1. Страховая сумма на период проведения строительно-монтажных работ установлена исходя из стоимости объекта строительства/монтажа, в том числе строительно-монтажные работы, материалы и элементы, используемые для производства работ, включая НДС, и составляет _____________ (________________________________________) рублей,. </t>
  </si>
  <si>
    <t xml:space="preserve">    4.3. Страховщик обязуется в пределах страховой суммы возместить убытки Страхователю (Выгодоприобретателю), не учитывая отношения страховой суммы к страховой стоимости.</t>
  </si>
  <si>
    <t xml:space="preserve">    4.4. Лимиты ответственности Страховщика по Секции 1: </t>
  </si>
  <si>
    <t xml:space="preserve">    4.4.2. На возмещение расходов по сверхурочным и ночным работам, экспресс-доставке - 5% от страховой суммы, указанной в п.4.1. по каждому страховому случаю;</t>
  </si>
  <si>
    <t xml:space="preserve">    4.4.4. На  расходы по воздушным перевозкам - 2,5% от страховой суммы, указанной в п. 4.1. по каждому страховому случаю;</t>
  </si>
  <si>
    <t xml:space="preserve">    4.4.5. На дополнительные расходов, связанные с восстановлением проектно-сметной, технической и исполнительной документации - 1% от страховой суммы, указанной в п.4.1. по каждому страховому случаю;</t>
  </si>
  <si>
    <t xml:space="preserve">    4.4.6. На временное восстановление - 1% от страховой суммы, указанной в п.4.1. по каждому страховому случаю;</t>
  </si>
  <si>
    <t xml:space="preserve">    4.4.7. На изготовление за пределами строительной площадки - 3% от страховой суммы, указанной в п.4.1. по каждому страховому случаю;</t>
  </si>
  <si>
    <t xml:space="preserve">    4.4.8. На повторные испытания - 1% от страховой суммы, указанной в п.4.1. по каждому страховому случаю;</t>
  </si>
  <si>
    <t xml:space="preserve">    4.4.9. Дополнительные расходы на импортные и таможенные пошлины - 1% от страховой суммы, указанной в п.4.1. по каждому страховому случаю; </t>
  </si>
  <si>
    <t xml:space="preserve">    4.4.10. В связи с применением законов и постановлений органов государственной – 2,5% от страховой суммы, указанной в п.4.1. по каждому страховому случаю;</t>
  </si>
  <si>
    <t xml:space="preserve">    4.4.11. На перевозки внутри страны – 5% от страховой суммы, указанной в п.4.1. по каждому страховому случаю;</t>
  </si>
  <si>
    <t xml:space="preserve">    4.4.12. На хранение вне строительной площадки – 5% от страховой суммы, указанной в п.4.1. по каждому страховому случаю;</t>
  </si>
  <si>
    <t xml:space="preserve">    4.4.13. По страхованию гибели или повреждения в результате забастовки, бунта и гражданских волнений (Оговорка 001) - 5% от страховой суммы, указанной в п.4.1. по каждому страховому случаю</t>
  </si>
  <si>
    <t xml:space="preserve">    4.5. Франшиза (безусловная) по каждому страховому случаю:</t>
  </si>
  <si>
    <t>Секция 2 «Страхование гражданской ответственности за причинение вреда имуществу и/или жизни и здоровью третьих лиц».</t>
  </si>
  <si>
    <t xml:space="preserve">    4.6.1. Страховая сумма по п. 4.6 настоящего Договора установлена на каждый страховой случай. </t>
  </si>
  <si>
    <t xml:space="preserve">    4.7. Франшиза (безусловная) по страхованию гражданской ответственности </t>
  </si>
  <si>
    <t xml:space="preserve">    4.7.2. по случаям причинения вреда жизни и/или здоровью третьих лиц - не применяется.</t>
  </si>
  <si>
    <t xml:space="preserve">    4.8. Лимиты ответственности Страховщика, применяемые к Секциям 1 и 2: </t>
  </si>
  <si>
    <t xml:space="preserve">    4.8.1. На превентивные мероприятия – 3% от страховой суммы, указанной в п.4.1. по каждому страховому случаю;</t>
  </si>
  <si>
    <t xml:space="preserve">    4.8.2. На тушение пожара – 1% от страховой суммы, указанной в п. 4.1. по каждому страховому случаю;</t>
  </si>
  <si>
    <t xml:space="preserve">    4.8.3. На оплату услуг специалистов – 1% от страховой суммы, указанной в п.4.1. по каждому страховому случаю.  </t>
  </si>
  <si>
    <t xml:space="preserve">    5. СТРАХОВАЯ ПРЕМИЯ.    </t>
  </si>
  <si>
    <t xml:space="preserve">    5.1. Общий размер страховой премии по настоящему Договору составляет: </t>
  </si>
  <si>
    <t xml:space="preserve">    _______ (_________) рублей, в том числе:</t>
  </si>
  <si>
    <t xml:space="preserve">    5.2. Общий размер страховой премии по Секции 1 составляет: _____ (_____) рублей, в том числе: </t>
  </si>
  <si>
    <t xml:space="preserve">    5.3. За страхование на период проведения строительно-монтажных работ: ________ (_______) рублей.</t>
  </si>
  <si>
    <t xml:space="preserve">    5.4. За страхование на период гарантийного обслуживания: _____ (_____) рублей.</t>
  </si>
  <si>
    <t xml:space="preserve">    5.5. По страхованию гражданской ответственности: ______ (_____) рублей.</t>
  </si>
  <si>
    <t xml:space="preserve">    5.6. Страховая премия уплачивается Страховщику безналичным перечислением на расчетный счет единовременно в срок до __________________. </t>
  </si>
  <si>
    <t xml:space="preserve">    5.7. Датой оплаты страховой премии считается дата поступления денежных средств на расчетный счет Страховщика.</t>
  </si>
  <si>
    <t xml:space="preserve">    5.8. Если к установленному сроку страховой взнос не поступил на расчетный счет Страховщика или поступила меньшая сумма, то Договор прекращает свое действие через 30 календарных дней после установленного срока платежа, при этом Страхователь обязан оплатить премию Страховщику пропорционально периоду действия Договора страхования.</t>
  </si>
  <si>
    <t xml:space="preserve">    6. ПРАВА И ОБЯЗАННОСТИ СТОРОН.</t>
  </si>
  <si>
    <t xml:space="preserve">    6.1. Страхователь имеет право:</t>
  </si>
  <si>
    <t xml:space="preserve">    6.1.1. в период действия настоящего Договора обратиться к Страховщику с просьбой об изменении условий настоящего Договора (изменение страховой суммы, срока страхования и т.п.);</t>
  </si>
  <si>
    <t xml:space="preserve">    6.1.2. получить дубликат Договора страхования в случае его утраты, обратившись с письменным заявлением к Страховщику;</t>
  </si>
  <si>
    <t xml:space="preserve">    6.2. Страхователь обязан:</t>
  </si>
  <si>
    <t xml:space="preserve">    6.2.1. При заключении настоящего Договора сообщить Страховщику известные Страхователю обстоятельства, имеющие существенное значение для определения вероятности наступления страхового случая и размера возможных убытков от его наступления. Существенными признаются, во всяком случае, обстоятельства, определенно оговоренные в настоящем Договоре, в заявлении на страхование или в письменном запросе Страховщика. </t>
  </si>
  <si>
    <t xml:space="preserve">    6.2.2. Сообщать Страховщику обо всех заключенных или заключаемых договорах страхования в отношении объекта страхования, указанного в п. 1.3 настоящего Договора.</t>
  </si>
  <si>
    <t xml:space="preserve">    6.2.3. Своевременно уплатить страховую премию в размере и порядке, определенном настоящим Договором.</t>
  </si>
  <si>
    <t xml:space="preserve">    6.2.4. В течение 10 (Десяти) рабочих дней сообщить Страховщику способом, обеспечивающим фиксирование текста (с указанием отправителя) и даты сообщения (по факсимильной связи, телеграммой, телефонограммой и т.п.) обо всех существенных изменениях в обстоятельствах, сообщенных Страховщику при заключении настоящего Договора, если эти изменения могут повлиять на увеличение страхового риска. </t>
  </si>
  <si>
    <t xml:space="preserve">    6.3. Страховщик имеет право:</t>
  </si>
  <si>
    <t xml:space="preserve">    6.3.1. провести осмотр и затребовать необходимую информацию перед заключением настоящего Договора; </t>
  </si>
  <si>
    <t xml:space="preserve">    6.3.2. Потребовать изменения условий настоящего Договора и/или уплаты дополнительной страховой премии соразмерно увеличению степени риска при существенном изменении обстоятельств по сравнению с оговоренными в настоящем Договоре (п. 6.2.4 настоящего Договора), а при несогласии Страхователя с изменением условий настоящего Договора и/или доплатой страховой премии потребовать расторжения настоящего Договора с даты наступления изменений в степени риска.</t>
  </si>
  <si>
    <t xml:space="preserve">    6.3.3. Проверять состояние застрахованного объекта, соответствие сообщенных Страхователем сведений об объекте действительным обстоятельствам, а также соблюдение строительных норм, правил техники безопасности и условий настоящего Договора в течение срока его действия; запрашивать необходимую техническую документацию по застрахованному объекту, проводить осмотры объекта, письменно уведомлять Страхователя (Выгодоприобретателя) о выявленных нарушениях и предлагаемых мерах по их устранению.</t>
  </si>
  <si>
    <t xml:space="preserve">    6.4. Страховщик обязан:</t>
  </si>
  <si>
    <t xml:space="preserve">    6.5. Если в период проведения строительно-монтажных работ повысится проектная (сметная) стоимость застрахованного объекта, Страхователь имеет право увеличить размер страховой суммы по настоящему Договору (в том числе на период гарантийного обслуживания), обратившись к Страховщику с соответствующим заявлением и доплатив рассчитанную Страховщиком в соответствии с увеличением страховой суммы дополнительную страховую премию.</t>
  </si>
  <si>
    <t xml:space="preserve">    Данный пункт применяется с учетом «Оговорки об изменении страховой суммы в пределах 15 (Пятнадцати) %».</t>
  </si>
  <si>
    <t xml:space="preserve">    6.6. По запросу Страхователя Страховщик, при условии признания события страховым и с учетом применения соответствующей франшизы, должен произвести предварительную выплату возмещения в размере неоспоримой части в отношении любого события, соблюдая при этом условия и положения настоящего Договора.</t>
  </si>
  <si>
    <t xml:space="preserve">    Для получения указанного предварительного возмещения Страхователь должен представить по требованию Страховщика необходимые подтверждения для согласования, включая, но, не ограничиваясь, подтверждение убытка и соответствующие официальные документы, предварительные сметы, счета и чеки.</t>
  </si>
  <si>
    <t xml:space="preserve">    7. ДЕЙСТВИЯ СТОРОН ПРИ НАСТУПЛЕНИИ СОБЫТИЯ, ИМЕЮЩЕГО ПРИЗНАКИ СТРАХОВОГО СЛУЧАЯ.</t>
  </si>
  <si>
    <t xml:space="preserve">    7.1. Страхователь (Выгодоприобретатель) обязан при наступлении события, имеющего признаки страхового случая:</t>
  </si>
  <si>
    <t xml:space="preserve">    7.1.1. Принять разумные и доступные в сложившихся обстоятельствах меры по уменьшению убытков, подлежащих возмещению по условиям настоящего Договора, в том числе, по спасанию имущества, предотвращению его дальнейшего повреждения, устранению причин, способствующих возникновению дальнейшего убытка. Страховщик освобождается от возмещения убытков, возникших вследствие того, что Страхователь умышленно не принял разумных и доступных ему мер, чтобы уменьшить возможные убытки.</t>
  </si>
  <si>
    <t xml:space="preserve">    7.1.2. Обеспечить документальное оформление произошедшего события (факта наступления, причин и последствий события, размера понесенных убытков), составить акт о произошедшем событии, в соответствующих случаях - обратиться в компетентные органы и организации (внутренних дел, пожарного надзора, аварийные службы, гидрометеослужбу, подразделение МЧС и т.д.).</t>
  </si>
  <si>
    <t xml:space="preserve">    Уведомление должно содержать следующие сведения:</t>
  </si>
  <si>
    <t xml:space="preserve">    • номер и дату договора страхования;</t>
  </si>
  <si>
    <t xml:space="preserve">    • полное наименование объекта, на котором возник ущерб;</t>
  </si>
  <si>
    <t xml:space="preserve">    • адрес места расположения строительной площадки (участков), на которой (которых) возник ущерб;</t>
  </si>
  <si>
    <t xml:space="preserve">    • дату и время возникновения ущерба (если известно);</t>
  </si>
  <si>
    <t xml:space="preserve">    • сведения об обстоятельствах, при которых возник ущерб;</t>
  </si>
  <si>
    <t xml:space="preserve">    • краткое описание события;</t>
  </si>
  <si>
    <t xml:space="preserve">    • иные сведения по усмотрению Страхователя (Выгодоприобретателя);</t>
  </si>
  <si>
    <t xml:space="preserve">    • должность, фамилию, имя, отчество лица, отправившего уведомление, а также дату отправки уведомления.</t>
  </si>
  <si>
    <t xml:space="preserve">    7.1.4. Следовать указаниям Страховщика по уменьшению убытков, покрываемых страхованием, если таковые будут сообщены.</t>
  </si>
  <si>
    <t xml:space="preserve">    7.1.5. Уведомить Страховщика о составе, дате и месте сбора комиссии по расследованию причин произошедшего события, определению характера и размера причиненного ущерба, как только об этом станет известно Страхователю.</t>
  </si>
  <si>
    <t xml:space="preserve">    7.1.6. Сохранить в течение срока, согласованного со Страховщиком, но не более 30 (Тридцать) дней, поврежденные объекты или их части, а также все записи, документы, устройства или предметы, которые каким-либо образом связаны с убытком, для осмотра представителем Страховщика. Несоблюдение указанного требования допускается в том случае, если это диктуется соображениями безопасности, уменьшением размера ущерба. В случае вынужденной разборки объекта или его части поврежденные или погибшие элементы должны быть зафиксированы до начала разборки на фотографиях, видеокассетах, эскизах или схемах, которые передаются Страховщику при обращении за страховой выплатой.</t>
  </si>
  <si>
    <t xml:space="preserve">    7.1.7. Представить Страховщику письменное заявление и документы, необходимые для определения причин произошедшего события и размера убытка (пп. 8.1-8.2 настоящего Договора);</t>
  </si>
  <si>
    <t xml:space="preserve">    7.1.8. Обеспечить Страховщику или его уполномоченным представителям (аварийным комиссарам) возможность участвовать как самостоятельно, так и совместно со Страхователем (Выгодоприобретателем) в экспертизе и оценке ущерба. Страхователь (Выгодоприобретатель) обязан обеспечить Страховщику или его уполномоченным представителям доступ к подлинникам любых документов, имеющих отношение к событию, имеющему признаки страхового случая.</t>
  </si>
  <si>
    <t xml:space="preserve">    7.1.9. Представить Страховщику возможность изучать, копировать, фотографировать любые документы в связи со страховым случаем, а также опрашивать любого работника и т.п. лиц, знающих обстоятельства дела, проводить осмотр поврежденных объектов и места происшествия, расследовать причины наступления ущерба и определять его размер.</t>
  </si>
  <si>
    <t xml:space="preserve">    7.1.10. Согласовывать со Страховщиком назначение экспертов, адвокатов и других подобных лиц при определении размера убытков.</t>
  </si>
  <si>
    <t xml:space="preserve">    7.1.11. По требованию Страховщика предъявить застрахованный объект после ликвидации ущерба, вызванного страховым случаем, восстановления (ремонта). При отказе Страхователя предъявить восстановленный объект по письменному требованию Страховщика в течение 10 (Десяти) рабочих дней, Страховщик вправе не производить страховую выплату при его повторном аналогичном повреждении.</t>
  </si>
  <si>
    <t xml:space="preserve">    7.2. При наступлении события, в результате которого причинен вред жизни, здоровью или имуществу третьих лиц, Страхователь (лицо, риск ответственности которого застрахован) обязан совершить действия, аналогичные указанным в п. 7.1 настоящего Договора, а также:</t>
  </si>
  <si>
    <t xml:space="preserve">    7.2.1. Уведомить Страховщика способом, обеспечивающим фиксирование текста и даты сообщения, в течение трех дней (не считая выходных и праздничных дней) с того момента, как об этом станет известно, о предъявлении письменных требований о возмещении вреда, причиненного жизни, здоровью, имуществу третьих лиц и о начале действий компетентных органов по факту причинения вреда, представив Страховщику копии имущественных требований, исковых заявлений, писем, определения суда о назначении дела к слушанию и других подобных документов, а также информировать Страховщика о ходе следствия, судебного разбирательства и т.п.</t>
  </si>
  <si>
    <t xml:space="preserve">    7.2.2. Оказывать содействие Страховщику при урегулировании предъявленных требований о возмещении вреда, если Страховщик сочтет необходимым назначить своего адвоката или иного уполномоченного лица для защиты интересов Страхователя - выдать им соответствующую доверенность и иные необходимые документы.</t>
  </si>
  <si>
    <t xml:space="preserve">    7.3. При наступления события, в результате которого причинен вред жизни, здоровью или имуществу третьих лиц, Страхователь (лицо, риск ответственности которого застрахован, имеет право:</t>
  </si>
  <si>
    <t xml:space="preserve">    7.3.1. Выдать Страховщику по его запросу доверенность на ведение дел от имени Страхователя по урегулированию требований третьих лиц.</t>
  </si>
  <si>
    <t xml:space="preserve">    7.3.2. Ходатайствовать перед судом о привлечении Страховщика в качестве третьего лица к участию в деле.</t>
  </si>
  <si>
    <t xml:space="preserve">    7.3.3. Поставить в известность Страховщика в случае, если появится возможность требовать прекращения или сокращения размера регулярных выплат возмещения потерпевшим третьим лицам и предпринять все доступные меры по прекращению или сокращению размера таких выплат.</t>
  </si>
  <si>
    <t xml:space="preserve">    7.3.4. Передать Страховщику все документы и доказательства и сообщить ему все сведения, необходимые для осуществления Страховщиком перешедшего к нему права требования потерпевшего к лицу, ответственному за убытки, возмещаемые по настоящему Договору. При этом в отношении Страхователя (лица, риск ответственности которого застрахован) переход права требования потерпевшего к Страховщику после страховой выплаты не производится, за исключением случая причинения вреда жизни и здоровью потерпевшего в результате умышленных действий Страхователя (лица, риск ответственности которого застрахован).</t>
  </si>
  <si>
    <t xml:space="preserve">    7.4. Страховщик при получении уведомления о событии, имеющем признаки страхового случая, обязан: </t>
  </si>
  <si>
    <t xml:space="preserve">    7.4.1. При необходимости проведения осмотра места происшествия согласовать со Страхователем время осмотра и направить своего представителя для составления акта осмотра.</t>
  </si>
  <si>
    <t xml:space="preserve">    7.4.2. После получения всех необходимых документов, подтверждающих причины и размер ущерба, принять решение о признании или непризнании произошедшего события страховым случаем;</t>
  </si>
  <si>
    <t xml:space="preserve">    7.4.3. по случаю, признанному страховым, произвести страховую выплату в течение срока, указанного в настоящем Договоре.</t>
  </si>
  <si>
    <t xml:space="preserve">    7.5. Страховщик при наступлении события, имеющего признаки страхового случая, имеет право:</t>
  </si>
  <si>
    <t xml:space="preserve">    7.5.1. Свободного доступа своих представителей к месту происшествия и к соответствующей документации для определения обстоятельств, характера и размера убытка.</t>
  </si>
  <si>
    <t xml:space="preserve">    7.5.2. Давать Страхователю рекомендации по уменьшению убытков, покрываемых страхованием.</t>
  </si>
  <si>
    <t xml:space="preserve">    7.5.3. Участвовать в спасании и сохранении застрахованного имущества, давать Страхователю (Выгодоприобретателю; лицу, риск ответственности которого застрахован) рекомендации по уменьшению убытков, покрываемых страхованием.</t>
  </si>
  <si>
    <t xml:space="preserve">    7.5.4. Направлять запросы в компетентные органы по вопросам, касающимся причин, обстоятельств, характера и последствий наступления события, имеющего признаки страхового случая.</t>
  </si>
  <si>
    <t xml:space="preserve">    7.5.5. Требовать от Страхователя (Выгодоприобретателя, лица, риск ответственности которого застрахован) информацию, необходимую для принятия решения о признании или непризнании случая страховым и определения размера ущерба, включая сведения, составляющие коммерческую тайну.</t>
  </si>
  <si>
    <t xml:space="preserve">    7.5.6. Самостоятельно выяснять причины и обстоятельства наступления страхового случая.</t>
  </si>
  <si>
    <t xml:space="preserve">    7.5.7. По страхованию гражданской ответственности - по поручению и согласованию со Страхователем (Лицом, чья ответственность застрахована) представлять интересы Страхователя (лица, риск ответственности которого застрахован) при урегулировании требований третьих лиц, вести от его имени переговоры, делать заявления, заключать соглашения, принимать на себя и осуществлять от имени и по поручению Страхователя ведение дел в судебных, арбитражных и иных компетентных органах по предъявленным требованиям; а также оспорить размер требований третьих лиц по факту причиненного вреда в установленном законодательством порядке.</t>
  </si>
  <si>
    <t xml:space="preserve">    7.5.8. Не производить страховую выплату в случаях, предусмотренных настоящим Договором.</t>
  </si>
  <si>
    <t xml:space="preserve">    8. СТРАХОВЫЕ ВЫПЛАТЫ.</t>
  </si>
  <si>
    <t xml:space="preserve">    8.1. При условии соблюдения Страхователем положений настоящего Договора, его определений и ограничений, и при установлении факта наступления страхового случая Страховщик производит страховую выплату в соответствии с условиями настоящего Договора.</t>
  </si>
  <si>
    <t xml:space="preserve">    а) документы (или их копии), подтверждающие факт наступления, причины и размер убытков (в частности, акты, заключения, документы компетентных органов, экспертных комиссий, смету (калькуляцию) затрат на ремонтно-восстановительные работы, счета различных организаций и др.);</t>
  </si>
  <si>
    <t xml:space="preserve">    б) документы, подтверждающие произведенные расходы.</t>
  </si>
  <si>
    <t xml:space="preserve">    а) копию предъявленного Страхователю (лицу, риск ответственности которого застрахован) требования о возмещении вреда, соответствующего решения суда, если спор рассматривался в судебном порядке;</t>
  </si>
  <si>
    <t xml:space="preserve">    б) документы (или их заверенные копии), выданные экспертными организациями, компетентными органами, медицинскими учреждениями и иными организациями, позволяющие судить о причинах и обстоятельствах причинения вреда и размере ущерба, в том числе:</t>
  </si>
  <si>
    <t xml:space="preserve">    • документы, подтверждающие причинно-следственную связь между осуществлением строительно-монтажных работ или гарантийного обслуживания объекта и нанесением вреда жизни, здоровью, имуществу потерпевших;</t>
  </si>
  <si>
    <t xml:space="preserve">    • в случае причинения вреда жизни и здоровью потерпевших - документы (заключения) медицинских учреждений, медико-социальной экспертной комиссии и т.п. о характере и степени тяжести причиненного вреда здоровью потерпевшего или о причине его смерти, свидетельство о смерти потерпевшего, выданное органом ЗАГС, документы, подтверждающие расходы на погребение потерпевшего, документы, подтверждающие право на возмещение вреда в связи с потерей кормильца и др.;</t>
  </si>
  <si>
    <t xml:space="preserve">    • в случае причинения вреда имуществу потерпевших - документы, позволяющие определить стоимость поврежденного или погибшего (утраченного) имущества, стоимость ремонтно-восстановительных работ и др.;</t>
  </si>
  <si>
    <t xml:space="preserve">    в) документы, подтверждающие произведенные расходы. </t>
  </si>
  <si>
    <t xml:space="preserve">    8.2. Страховщик вправе самостоятельно принять решение о достаточности фактически  предоставленных документов для признания произошедшего события страховым случаем и определения размеров убытка.</t>
  </si>
  <si>
    <t xml:space="preserve">    Страховщик при необходимости в письменной форме запрашивает у Страхователя (Выгодоприобретателя, лица, риск ответственности которого застрахован, потерпевших) и/или компетентных органов дополнительные документы, позволяющие судить о причинах, обстоятельствах и последствиях наступившего события.</t>
  </si>
  <si>
    <t xml:space="preserve">    8.3.1. Если произошедшее событие признано страховым случаем, Страховщик составляет страховой акт и производит страховую выплату в течение 15 рабочих дней с даты утверждения страхового акта в соответствии с условиями договора страхования. Размер и порядок осуществления страховой выплаты указывается в страховом акте.</t>
  </si>
  <si>
    <t xml:space="preserve">    8.4. Определение размера страховой выплаты производится Страховщиком на основании полученных документов, с привлечением, при необходимости, независимых экспертов (аварийных комиссаров). </t>
  </si>
  <si>
    <t xml:space="preserve">    8.5. Страховые выплаты рассчитываются исходя из соответствующих страховых сумм, в пределах лимитов ответственности и за вычетом франшиз, если они установлены в настоящем Договоре.</t>
  </si>
  <si>
    <t xml:space="preserve">    В случае события или различных последствий одного события, ведущих к возникновению гибели или повреждения, когда могут быть применены различные франшизы, применяется одна, наибольшая из них. </t>
  </si>
  <si>
    <t xml:space="preserve">    8.6. Страховая выплата обязательно включает НДС в том случае, когда расходы оплачиваются Страхователем с учетом НДС.</t>
  </si>
  <si>
    <t xml:space="preserve">    8.7. Размер и порядок страховой выплаты определяется в соответствии с настоящим Договором.</t>
  </si>
  <si>
    <t xml:space="preserve">    9. СРОК ДЕЙСТВИЯ ДОГОВОРА СТРАХОВАНИЯ.</t>
  </si>
  <si>
    <t xml:space="preserve">    9.1. Договор страхования вступает в силу с даты начала действия Договора подряда, а именно с «___» ______20__ года и действует до «__» ______ 20__ года, включая _______ (_____________________) месяцев гарантийного обслуживания сданного в эксплуатацию объекта (период страхования), в том числе:</t>
  </si>
  <si>
    <t xml:space="preserve">    • период проведения строительно-монтажных работ с:  «___» ______20__ года до «__» ______ 20__ года.</t>
  </si>
  <si>
    <t xml:space="preserve">    • период гарантийных обязательств:  с «___» ______20__ года до «__» ______ 20__ года.</t>
  </si>
  <si>
    <t xml:space="preserve">    По истечении такого срока Страховщик имеет право изменять страховую премию и условия  настоящего Договора.</t>
  </si>
  <si>
    <t xml:space="preserve">    10. ПОРЯДОК ПРЕКРАЩЕНИЯ ДОГОВОРА СТРАХОВАНИЯ.</t>
  </si>
  <si>
    <t xml:space="preserve">    10.1. Договор страхования прекращается: </t>
  </si>
  <si>
    <t xml:space="preserve">    10.1.1. По истечении его срока действия. </t>
  </si>
  <si>
    <t xml:space="preserve">    10.1.2. Если возможность наступления страхового случая отпала, и существование страхового риска прекратилось по обстоятельствам иным, чем страховой случай. В этом случае Страховщик имеет право на часть страховой премии пропорционально времени, в течение которого действовало страхование.</t>
  </si>
  <si>
    <t xml:space="preserve">    10.1.3. При отказе Страхователя от настоящего Договора. В этом случае часть незаработанной премии подлежит возврату Страхователю за минусом суммы выплаченных и заявленных убытков.</t>
  </si>
  <si>
    <t xml:space="preserve">    10.1.4. По соглашению сторон.</t>
  </si>
  <si>
    <t xml:space="preserve">    10.1.5. В других случаях, предусмотренных законодательными актами Российской Федерации.</t>
  </si>
  <si>
    <t xml:space="preserve">    11. КОНФИДЕНЦИАЛЬНОСТЬ.</t>
  </si>
  <si>
    <t xml:space="preserve">    11.1. Условия настоящего Договора, дополнительных соглашений к нему и иная информация, полученная Страховщиком в соответствии с настоящим Договором, конфиденциальна и разглашению не подлежит.</t>
  </si>
  <si>
    <t xml:space="preserve">    12. ПОРЯДОК РАЗРЕШЕНИЯ СПОРОВ.</t>
  </si>
  <si>
    <t xml:space="preserve">    12.1. Отношения сторон, не предусмотренные настоящим Договором, определяются в соответствии с Правилами и действующим законодательством Российской Федерации.</t>
  </si>
  <si>
    <t xml:space="preserve">    При решении спорных вопросов положения настоящего Договора имеют преимущественную силу по отношению к положениям Правил. </t>
  </si>
  <si>
    <t xml:space="preserve">    12.2. Споры, возникающие по настоящему Договору, разрешаются путём переговоров.</t>
  </si>
  <si>
    <t xml:space="preserve">    12.3. Для рассмотрения спорных вопросов и их документального оформления каждая из сторон назначает своего представителя.</t>
  </si>
  <si>
    <t xml:space="preserve">    12.4. При недостижении соглашения споры разрешаются в судебном порядке, предусмотренном действующим законодательством Российской Федерации, в Арбитражном суде г. Москвы.</t>
  </si>
  <si>
    <t xml:space="preserve">    12.5. Неисполнение или ненадлежащее исполнение сторонами принятых на себя обязательств по настоящему Договору влечёт за собой ответственность в соответствии с действующим законодательством Российской Федерации.</t>
  </si>
  <si>
    <t xml:space="preserve">    13. ПРОЧИЕ УСЛОВИЯ.</t>
  </si>
  <si>
    <t xml:space="preserve">    13.1. По соглашению сторон в настоящий Договор могут быть внесены иные условия, не противоречащие действующему законодательству Российской Федерации. Внесение изменений и дополнений оформляется дополнительным соглашением, которое после его подписания сторонами становится неотъемлемой частью настоящего Договора. </t>
  </si>
  <si>
    <t xml:space="preserve">    13.2. Страхователь за счет Страховщика обязан предпринимать, помогать и позволять предпринимать все необходимые и требуемые Страховщику меры и действия с целью обеспечения всех прав и средств защиты прав суброгации (или получения возмещения или компенсации от лиц, имущественные интересы которых не застрахованы по настоящему Договору), которые Страховщик имеет, может иметь или может получить после выплаты возмещения за утрату или повреждение по настоящему Договору, независимо от того, когда такие меры и действия требуются или необходимы - до или после выплаты Страховщиком возмещения Страхователю. </t>
  </si>
  <si>
    <t xml:space="preserve">    13.3. В случае если претензии, предъявленные Страхователем, являются в любом отношении необоснованными, либо Страхователь использует любые мошеннические средства или устройства или, любое лицо действуют от имени Страхователя в отношении сфальсифицированной претензии, и Страхователь об этом знает, то данные претензии не будут покрываться.</t>
  </si>
  <si>
    <t xml:space="preserve">    13.4. Договор будет признан недействительным в отношении любого указанного Страхователя (Выгодоприобретателя), если указанный Страхователь (Выгодоприобретатель) осознанно скрыл либо исказил любой материальный факт или обстоятельство в отношении данного страхования, либо в случае любого обмана, неудавшегося обмана или дачи ложных показаний любым Страхователем (Выгодоприобретателем), относящееся к любому событию в отношении данного страхования до или после наступления убытка. Любое действие, описанное в данной оговорке, совершенное любым Страхователем (Выгодоприобретателем), не ограничивает прав другого Названного Страхователя, который невиновен в любом сокрытии, искажении информации либо мошенничестве.</t>
  </si>
  <si>
    <t xml:space="preserve">    13.5. Данный Договор не будет считаться недействительным в случае любой непреднамеренной ошибки, упущения, некорректной оценки или описания объекта страхования либо риска в период действия Договора  либо в отношении неспособности сообщить о любом изменении объекта страхования, степени риска, либо неспособность сообщить о приобретении имущественного интереса либо риска, при условии, что работники Страхователя (Выгодоприобретателя), ответственные за страхование, как только узнают о допущенных ошибках незамедлительно сообщат об этом Страховщику.</t>
  </si>
  <si>
    <t xml:space="preserve">    13.6. Выплата страхового возмещения по настоящему Договору производится по согласованию с Заказчиком в рублях Российской Федерации в размере понесенных Страхователем или Выгодоприобретателем затрат на восстановительные работы, возмещаемые по данному договору, в пределах страховых сумм, лимитов ответственности и с учетом установленных франшиз. </t>
  </si>
  <si>
    <t xml:space="preserve">    13.7. В случаях, когда Выгодоприобретатель является нерезидентом Российской Федерации, выплата страхового возмещения может производиться в валюте, указанной в документе, подтверждающем оплату расходов Страхователя/ Выгодоприобретателя на восстановительные работы, если это не противоречит валютному законодательству Российской Федерации.</t>
  </si>
  <si>
    <t xml:space="preserve">    При этом в случае отличия валюты документа, подтверждающего оплату расходов Страхователя/ Выгодоприобретателя на восстановление, от валюты страхового возмещения, выплата возмещения осуществляется Страховщиком по курсу Банка России  на дату оплаты документа, подтверждающего оплату расходов Страхователя/ Выгодоприобретателя на восстановление.</t>
  </si>
  <si>
    <t xml:space="preserve">    13.8. Все заявления и извещения, предусмотренные Правилами и настоящим Договором должны осуществляться сторонами в письменной форме.</t>
  </si>
  <si>
    <t xml:space="preserve">    13.10. Все даты указаны по местному времени по адресу Заказчика.</t>
  </si>
  <si>
    <t xml:space="preserve">    13.11. К настоящему Договору прилагаются и являются его неотъемлемой частью:</t>
  </si>
  <si>
    <t xml:space="preserve">    Приложение 2. Заявление на страхование от ___________ </t>
  </si>
  <si>
    <t xml:space="preserve">    Приложение 3. Копия Договора подряда №______от_____</t>
  </si>
  <si>
    <t xml:space="preserve">    </t>
  </si>
  <si>
    <t xml:space="preserve">    14. АДРЕСА И РЕКВИЗИТЫ СТОРОН </t>
  </si>
  <si>
    <t>Страхователь</t>
  </si>
  <si>
    <t>Страховщик</t>
  </si>
  <si>
    <t>_________________/____________/</t>
  </si>
  <si>
    <t>М.П.   (подпись)</t>
  </si>
  <si>
    <t>к Договору комбинированного страхования</t>
  </si>
  <si>
    <t xml:space="preserve">строительно-монтажных рисков </t>
  </si>
  <si>
    <t>№__________________ от ________</t>
  </si>
  <si>
    <t>Особые условия («оговорки»)</t>
  </si>
  <si>
    <t>Секция 1 «Страхование строительно-монтажных рисков».</t>
  </si>
  <si>
    <t>Базой для расчета любого страхового возмещения должно быть:</t>
  </si>
  <si>
    <t xml:space="preserve">    1. В случае, когда повреждение может быть отремонтировано, возмещаются расходы по ремонту, необходимые для восстановления застрахованных предметов в состояние, в котором они находились непосредственно перед возникновением убытка, или </t>
  </si>
  <si>
    <t xml:space="preserve">    2. В случае повреждения, при котором застрахованное имущество не может быть восстановлено, или в случае гибели застрахованного имущества, а также в случаях, когда стоимость ремонта или восстановления превышает стоимость замены, возмещаются расходы по замене поврежденного застрахованного имущества, или</t>
  </si>
  <si>
    <t xml:space="preserve">    3. В случаях, когда гибель или повреждение не ремонтируется, выплачивается действительная стоимость застрахованного поврежденного объекта непосредственно перед наступлением такой гибели или повреждения.</t>
  </si>
  <si>
    <t xml:space="preserve">    Включая все обоснованные и необходимые расходы, связанные с транспортировкой, работой, страхованием, оплатой труда, обязательствами, доходами, налогами и накладными расходами, при условии, что они изначально учтены в Общей страховой сумме и понесены в связи с гибелью или повреждением. Стоимость любых годных остатков вычитается из размера возмещения.</t>
  </si>
  <si>
    <t xml:space="preserve">    В соответствии с настоящей Оговоркой Страховщик при наступлении страхового случая (повреждения застрахованного объекта) включает в страховую выплату расходы по сверхурочным и ночным работам, срочным перевозкам, найму дополнительной рабочей силы, машин, механизмов, обусловленные данным страховым случаем.</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</si>
  <si>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4.4.2 Договора страхования</t>
  </si>
  <si>
    <t>Существующее имущество или собственность, принадлежащая Заказчику или находящаяся у него на попечении, хранении или под его контролем.</t>
  </si>
  <si>
    <t xml:space="preserve">    В соответствии с настоящей Оговоркой Страховщик производит страховую выплату в случае гибели, утраты или повреждения существующего имущества, находящегося на строительной площадке или в непосредственной близости к ней, которым Заказчик владеет на праве собственности, праве хозяйственного ведения или праве оперативного управления либо на ином законном основании (на праве аренды, по договору хранения, по доверенности, в силу распоряжения соответствующего органа о передаче ему имущества и т.п.), в результате проведения строительно-монтажных работ застрахованных по Секции 1 (п. 2.1.1.1) настоящего Договора в пределах Срока действия Договора страхования.</t>
  </si>
  <si>
    <t xml:space="preserve">    В рамках настоящей Оговорки Страховщик не производит страховую выплату в связи с:</t>
  </si>
  <si>
    <t xml:space="preserve">    • ущербом или гибелью строительных машин и механизмов и/или строительного оборудования, </t>
  </si>
  <si>
    <t xml:space="preserve">    • ущербом или гибелью возникающей в результате внутренних дефектов Существующего имущества проявившихся при проведении испытаний «под нагрузкой», пуско-наладочных работ, пуска начальных операций или технического обслуживания застрахованного имущества.</t>
  </si>
  <si>
    <t xml:space="preserve">    По страховым случаям, подпадающим под действие настоящей Оговорки, установлен лимит ответственности на весь срок страхования в размере указанном в п. 4.4.3 Договора страхования.</t>
  </si>
  <si>
    <t xml:space="preserve">    В соответствии с настоящей Оговоркой Страховщик при наступлении страхового случая, а именно повреждения или гибели застрахованного объекта, включает в страховую выплату расходы по воздушным перевозкам, обусловленные данным страховым случаем.</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</si>
  <si>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4.4.4 Договора страхования.</t>
  </si>
  <si>
    <t xml:space="preserve">    В соответствии с настоящей Оговоркой обязательным является выполнение Страхователем следующего:</t>
  </si>
  <si>
    <t xml:space="preserve">    1. Соответствующее оборудование пожаротушения и гасящие вещества надлежащей мощности и в достаточном количестве должны всегда быть в наличии на строительной площадке и быть готовы к немедленному применению в соответствии с российскими действующими нормами, требованиями и правилами.</t>
  </si>
  <si>
    <t xml:space="preserve">    2. Назначить координатора по вопросам безопасности на строительной площадке.</t>
  </si>
  <si>
    <t xml:space="preserve">    3. Горючие материалы, жидкости и газы должны храниться на расстоянии, соответствующим российским действующим нормам, требованиям и правилам при производстве огневых работ.</t>
  </si>
  <si>
    <t xml:space="preserve">    4. Организовать систему нарядов-допуска для подрядчиков, выполняющих огневые работы.</t>
  </si>
  <si>
    <t xml:space="preserve">    Все средства пожарной охраны и пожаротушения, предназначенные для операционной работы производства, должны быть установлены и находиться в рабочем состоянии на момент начала подачи энергии, испытаний «под нагрузкой», пуско-наладочных работ и производственных испытаний после подачи углеводородов.</t>
  </si>
  <si>
    <t xml:space="preserve">    В соответствии с настоящей Оговоркой гибель, утрата или повреждение застрахованного имущества в результате урагана, бури, наводнения, землетрясения или иного стихийного бедствия рассматриваются как один страховой случай, если воздействие стихийных бедствий продолжалось непрерывно не более 72 последовательных часов.</t>
  </si>
  <si>
    <t xml:space="preserve">    Страхователь должен выбрать время начала отсчета такого периода, но два таких выбранных периода не должны пересекаться по времени. Какой бы период 72 последовательных часов не был выбран в целях настоящей оговорки, к каждому такому периоду должны применяться франшизы, указанные в Договоре страхования. </t>
  </si>
  <si>
    <t xml:space="preserve">    В соответствии с настоящей Оговоркой Сторонами согласовано следующее: если в любое время в течение периода страхования страховая стоимость застрахованного имущества превысит страховую сумму, установленную при заключении договора страхования, страховая сумма будет автоматически увеличена, но не более чем на 15 (Пятнадцати) % от страховой суммы, установленной при заключении договора страхования, при условии уплаты дополнительной страховой премии. </t>
  </si>
  <si>
    <t xml:space="preserve">    После разгрузки на строительной площадке, распакованные материалы должны быть проверены Страхователем (Выгодоприобретателем) на предмет возможного ущерба или гибели, нанесенного в период перевозки. В случае контейнерной перевозки или перевозки упакованных товаров, которые были оставлены в контейнере или упаковке, они должны быть визуально осмотрены на предмет наличия признаков возможного ущерба товарам. Если заметен какой-либо признак повреждения, товары должны быть распакованы и проверены. Сведения о любом обнаруженной гибели или повреждении должны быть немедленно сообщены соответствующему страховщику грузов.</t>
  </si>
  <si>
    <t xml:space="preserve">    Если на контейнере или упаковке, в которых перевозились товары до строительной площадки, отсутствуют признаки гибели или повреждения, любое повреждение или гибель, ставшая очевидной после нарушения упаковки товаров должно быть согласовано по полису страхования грузов или по настоящему Договору, в зависимости от того, можно ли установить, была ли причинена гибель или повреждение до прибытия на строительную площадку или после. В случае, когда невозможно установить, была ли гибель или повреждение причинено до прибытия товаров на строительную площадку или после, настоящим согласовано, что урегулирование будет производиться в соотношении ответственности 50/50 между соответствующим Полисом  страхования грузов и настоящим Договором.</t>
  </si>
  <si>
    <t xml:space="preserve">    В соответствии с настоящей Оговоркой при наступлении страхового случая также возмещаются расходы, обоснованно понесенные Страхователем (Выгодоприобретателем) на восстановление проектно-сметной, технической и исполнительной документации (включая компьютерные записи и программы), пострадавшей при наступлении страхового случая.</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</si>
  <si>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4.4.5. Договора страхования</t>
  </si>
  <si>
    <t xml:space="preserve">    В соответствии с настоящей Оговоркой при наступлении страхового случая также возмещаются дополнительные расходы Страхователя (Выгодоприобретателя), связанные с проведением временного восстановления поврежденного застрахованного имущества, если это временное восстановление необходимо для продолжения выполнения строительно-монтажных работ.</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</si>
  <si>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4.4.6 Договора страхования</t>
  </si>
  <si>
    <t xml:space="preserve">    В соответствии с настоящей Оговоркой являются страховыми случаями гибель, утрата или повреждение застрахованного имущества, произошедшие в период работы с ним или его изготовления, сборки (монтажа) в любом месте за пределами строительной площадки в пределах территории страхования, указанной в п.1.4.1 (за исключением территории фирм-производителей данного имущества).</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</si>
  <si>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4.4.7 Договора страхования</t>
  </si>
  <si>
    <t xml:space="preserve">    В соответствии с настоящей Оговоркой при наступлении страхового случая также возмещаются расходы на повторные испытания или тестирование восстановленного застрахованного имущества.</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</si>
  <si>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4.4.8 Договора страхования</t>
  </si>
  <si>
    <t xml:space="preserve">    В соответствии с настоящей Оговоркой является страховым случаем гибель, утрата или повреждение застрахованного имущества указанного в Секции 1 настоящего Договора (п. 2.1.1.1), произошедшие в результате воздействия снарядов, мин, торпед, бомб и иных орудий войны, которые остались после проведения специальных мероприятий по обезвреживанию неразорвавшихся снарядов, мин, торпед, бомб и иных орудий войны уполномоченными государственными органами, и уполномоченным органом был выдан официальный документ о безопасности местности.</t>
  </si>
  <si>
    <t xml:space="preserve">    При обращении за страховой выплатой в соответствии с настоящей Оговоркой Страхователь (Выгодоприобретатель) обязан предоставить официальный документ о безопасности местности. Повреждение или гибель оборудования и материалов, используемых во время извлечения орудий войны, не застрахованы по настоящему Договору. </t>
  </si>
  <si>
    <t xml:space="preserve">    В соответствии с настоящей Оговоркой страховое покрытие распространяется на период проведения строительно-монтажных работ. </t>
  </si>
  <si>
    <t xml:space="preserve">    По настоящему Договору возмещаются расходы и затраты, понесенные Страхователем и связанные с:</t>
  </si>
  <si>
    <t xml:space="preserve">    • разбором и удалением завалов, обломков и материалов, мешающих выполнению застрахованной деятельности;</t>
  </si>
  <si>
    <t xml:space="preserve">    • демонтажом и/или сносом любой части застрахованного имущества, включая временное хранение демонтированного или снесенного имущества;</t>
  </si>
  <si>
    <t xml:space="preserve">    • укреплением, поддержкой и/или обеспечением сохранности застрахованного имущества, независимо от того, повреждено это имущество или нет;</t>
  </si>
  <si>
    <t xml:space="preserve">    • стоимостью ремонта или расчистки водостоков, канализаций и подобных объектов и или обезвоживание;</t>
  </si>
  <si>
    <t xml:space="preserve">    • ремонтом и обеспечением временного освещения, звуковой сигнализации, барьеров, ограждений и подобных объектов;</t>
  </si>
  <si>
    <t xml:space="preserve">    • восстановлением условий работы до состояния, в котором они находились перед наступлением страхового случая.</t>
  </si>
  <si>
    <t xml:space="preserve">    Максимальный лимит ответственности Страховщика в отношении разбора завалов составляет 10 (Десять) % от размера убытка, включая имеющие к этому отношение расходы на обеспечение доступа к поврежденным частям.</t>
  </si>
  <si>
    <t xml:space="preserve">    По настоящему Договору возмещаются дополнительные таможенные пошлины и акцизы, импортные налоги, транспортировка, страхование и подобные издержки, понесенные Страхователем (Выгодоприобретателем) непосредственно в связи с гибелью или повреждением, возмещаемым по настоящему Договору, в рамках приобретения товаров, материалов и услуг для ремонта, восстановления или повторного пуска, при условии, что такие пошлины и акцизные сборы включены в Страховую сумму на начало периода страхования.</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</si>
  <si>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4.4.9 Договора страхования</t>
  </si>
  <si>
    <t xml:space="preserve">    По настоящему Договору возмещаются дополнительные затраты и расходы Страхователя (Выгодоприобретателя) по восстановлению застрахованного имущества, возникающие исключительно из-за необходимости соблюдения правил строительства или других регулирующих норм или распоряжений органов государственной власти или схожих регулирующих норм, действующих в Российской Федерации. По настоящему Договору, однако, не покрывается:</t>
  </si>
  <si>
    <t xml:space="preserve">    • дополнительные затраты и расходы, которые все равно возникли, если бы уведомление от государственных органов было получено до произошедшей гибели или повреждения;</t>
  </si>
  <si>
    <t xml:space="preserve">    • неповрежденное имущество, кроме фундаментов и оснований поврежденных объектов.</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</si>
  <si>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4.4.10 Договора страхования</t>
  </si>
  <si>
    <t xml:space="preserve">    При наступлении страхового случая настоящий Договор действует в полную силу до даты окончания указанного периода страхования при условии оплаты дополнительной премии, подлежащей согласованию со Страховщиком при любом страховом случае, превышающем 15% от страховой суммы  по каждому страховому случаю.</t>
  </si>
  <si>
    <t xml:space="preserve">    По настоящему Договору Страховщик должен возместить Страхователю (Выгодоприобретателю) стоимость погибших или поврежденных материалов или имущества, использованных для целей Проекта Страхователем или от имени Страхователя, при условии, что такое имущество включено в стоимость Проекта.</t>
  </si>
  <si>
    <t xml:space="preserve">    По настоящему Договору застрахованы материалы и оборудование, перевозимые внутри страны, в период транспортировки любым видом транспорта, независимо от типа погрузки, и любым внутренним водным путем (включая погрузку и разгрузку) в любом месте на территории Российской Федерации.</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</si>
  <si>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4.4.11 Договора страхования</t>
  </si>
  <si>
    <t xml:space="preserve">    По настоящему Договору страхования покрывается гибель или повреждение застрахованного имущества (за исключением имущества, находящегося в процессе производства, обработки или хранении на территории производителя, поставщика, дистрибьютора) во время хранения вне строительной площадки в любом месте на территории РФ.</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</si>
  <si>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4.4.12 Договора страхования.</t>
  </si>
  <si>
    <t xml:space="preserve">    C учетом всех положений, определений и исключений, предусмотренных Договором и Правилами, по Договору подлежат возмещению гибель или повреждения, произошедшие вследствие забастовки, бунта и гражданских волнений, которые для целей настоящего Дополнительного условия означают (с учетом нижеприведенных Специальных условий) гибель или повреждение застрахованного имущества прямо вызванные:</t>
  </si>
  <si>
    <t xml:space="preserve">    1. Действиями любого лица, принимающего участие вместе с другими лицами в любых нарушениях общественного порядка (в том числе связанных с забастовкой, локаутом), не указанными в п.2 нижеприведенных Специальных условий.</t>
  </si>
  <si>
    <t xml:space="preserve">    2. Действиями полномочных законных властей по подавлению или попытке подавления нарушений, указанных в п.1. настоящего Дополнительного условия, или сведению к минимуму последствий подобных нарушений.</t>
  </si>
  <si>
    <t xml:space="preserve">    3. Преднамеренными действиями любого забастовщика или рабочего, принимающего участие в локауте, предпринятые в ходе забастовки или при сопротивлении локауту.</t>
  </si>
  <si>
    <t xml:space="preserve">    4. Действиями любых полномочных законных властей по предотвращению любых действий, указанных в п.3. настоящего Дополнительного условия, или сведению к минимуму последствий подобных действий.</t>
  </si>
  <si>
    <t xml:space="preserve">    При этом предусматривается, что:</t>
  </si>
  <si>
    <t xml:space="preserve">    1. Все условия, исключения и требования Договора должны применяться в полном объеме к страхованию, предоставляемому настоящим Дополнительным условием, за исключением случаев изменения таких условий, исключений и требований в прямой форме нижеприведенными Специальными условиями; любая ссылка на гибель или повреждение в тексте Договора учитывает риски, застрахованные по настоящему Дополнительному условию.</t>
  </si>
  <si>
    <t xml:space="preserve">    2. Нижеприведенные Специальные условия должны применяться только к страхованию, предоставляемому настоящим Дополнительным условием.</t>
  </si>
  <si>
    <t xml:space="preserve">    Во всем остальном, не урегулированном настоящим Дополнительным условием, действуют положения Договора.</t>
  </si>
  <si>
    <t xml:space="preserve">    Специальные условия</t>
  </si>
  <si>
    <t xml:space="preserve">    1. По настоящему Дополнительному условию не подлежат возмещению:</t>
  </si>
  <si>
    <t xml:space="preserve">    а) гибель или повреждение, которые явились результатом полного или частичного прекращения работ, замедления, перерыва или прекращения любых процессов или операций;</t>
  </si>
  <si>
    <t xml:space="preserve">    б) гибель или повреждение, причиненные постоянным или временным лишением права собственности, являющегося результатом конфискации, реквизиции любыми полномочными законными властями;</t>
  </si>
  <si>
    <t xml:space="preserve">    в) гибель или повреждение, причиненные  постоянным или временным лишением права собственности на любое здание, являющегося результатом незаконного захвата любым лицом такого здания,</t>
  </si>
  <si>
    <t xml:space="preserve">    г) косвенные убытки либо ответственность любого рода, а также любые платежи, превышающие сумму страхового возмещения за ущерб имуществу по настоящему Дополнительному условию.</t>
  </si>
  <si>
    <t xml:space="preserve">    Тем не менее, предусматривается, что Страховщик не освобождается по вышеуказанным пунктам б) и в) от любой ответственности перед Страхователем в отношении убытков в результате физического повреждения застрахованного имущества, произошедшего до лишения права собственности или во время временного лишения права собственности.</t>
  </si>
  <si>
    <t xml:space="preserve">    2. По настоящему Дополнительному условию не подлежат возмещению гибель или повреждение, произошедшие в результате или являющиеся следствием, прямо или косвенно, следующих событий:</t>
  </si>
  <si>
    <t xml:space="preserve">    а) война, вторжение, действия иностранных захватчиков, боевые или им подобные действия (независимо от того, объявлена война или нет), гражданская война;</t>
  </si>
  <si>
    <t xml:space="preserve">    б) бунт, гражданские волнения, принимающие масштаб народного волнения, восстание, мятеж, революция, военный переворот или узурпация власти;</t>
  </si>
  <si>
    <t xml:space="preserve">    в) любые действия любого лица, действующего от имени или в связи с какой-либо организацией, деятельность которой направлена на насильственное свержение правительства де-юре и де-факто, или на оказание давления на правительство путем террористических или иных насильственных мер.</t>
  </si>
  <si>
    <t xml:space="preserve">    Во всех исках, процессах или других делах, в рамках которых Страховщик заявляет о том, что убыток, повреждение, гибель или ответственность не покрываются в соответствии с п. 2 Специальных условий настоящего Дополнительного условия, необходимость доказательства обратного возложена на Страхователя.</t>
  </si>
  <si>
    <t xml:space="preserve">    3. Страхование, предоставляемое в соответствие с настоящим Дополнительным условием, может быть прекращено Страховщиком в любой момент времени. О досрочном прекращении действия настоящего Дополнительного условия Страховщик в письменном виде уведомляет Страхователя (уведомление направляется по почте на последний, известный Страховщику, адрес Страхователя). При досрочном прекращении действия настоящего Дополнительного условия Страховщик обязуется возвратить Страхователю часть премии пропорционально неистекшему периоду страхования (считая с даты прекращения настоящего Дополнительного условия).</t>
  </si>
  <si>
    <t xml:space="preserve">    4. Под указанным ниже лимитом ответственности по одному страховому случаю понимается максимальный размер возмещения за все случаи гибели или повреждения, возмещаемые в рамках настоящего Дополнительным условием, произошедшие в течение непрерывного периода длительностью 168 часов.</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</si>
  <si>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4.4.13. Договора страхования.</t>
  </si>
  <si>
    <t xml:space="preserve">    В пределах установленного в настоящем Договоре подлимита страхование по настоящему Договору включает ущерб, причиненный застрахованному имуществу в результате террористических актов и диверсий. Страхование риска терроризма и диверсий по настоящему положению Договора не распространяется на застрахованное имущество в процессе его перевозки вне территории производственных площадок Страхователя. Страхование риска терроризма и диверсий по настоящему положению Договора не распространяется на период гарантийного обслуживания сданного в эксплуатацию объекта.</t>
  </si>
  <si>
    <t xml:space="preserve">    Под террористическим актом понимается  непосредственное совершение преступления террористического характера в форме взрыва, поджога или иных действий, создающих опасность гибели людей, причинения значительного имущественного ущерба либо наступления иных общественно опасных последствий, если эти действия совершены в целях нарушения общественной безопасности, устрашения населения либо оказания воздействия на принятие решений органами власти.</t>
  </si>
  <si>
    <t xml:space="preserve">    Под диверсией подразумевается совершение взрыва, поджога или иных действий, направленных на разрушение или повреждение предприятий, сооружений, объектов транспортной инфраструктуры и транспортных средств, средств связи, объектов жизнеобеспечения населения в целях подрыва экономической безопасности и обороноспособности Российской Федерации</t>
  </si>
  <si>
    <t xml:space="preserve">    Основанием для признания события страховым случаем по настоящей Оговорке Договора является возбуждение уголовного дела по Статье 205 «Террористический акт» или Статье 281 «Диверсия» Уголовного Кодекса Российской Федерации.</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</si>
  <si>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4.4.14. Договора страхования.</t>
  </si>
  <si>
    <t xml:space="preserve">    Действие настоящей оговорки превалирует над любыми условиями и положениями применимых Правил страхования.</t>
  </si>
  <si>
    <t xml:space="preserve">    В соответствии с настоящей Оговоркой Страховщик не несет ответственности за:</t>
  </si>
  <si>
    <t xml:space="preserve">    Расходы, необходимо понесенные вследствие дефекта материала, качества работ, проектирования, планов или спецификаций, а именно: если будет причинен ущерб застрахованному имуществу(или любой его части) , которое содержит указанные выше дефекты, то по настоящему Договору не будет покрываться только та часть расходов на восстановление, которая относится к исправлению (улучшению) материала, качества работ, проектирования, планов или спецификаций.</t>
  </si>
  <si>
    <t xml:space="preserve">    В целях настоящего Договора и не только в рамках настоящего исключения согласовано, что любая часть застрахованного имущества не должна рассматриваться как поврежденная в силу наличия только дефекта материала, качества работ, проектирования, планов или спецификаций.</t>
  </si>
  <si>
    <t xml:space="preserve">    Настоящий Договор в соответствие с настоящей Секцией 2 покрывает все расходы, которые Страхователь (Лицо, чья ответственность застрахована) обязан понести по закону (включая судебные расходы и издержки) с целью возмещения  непредвиденного вреда, причиненного жизни, здоровью третьих лиц, или гибели или повреждения  имущества третьих лиц, возникающего в прямой связи с исполнением Проекта, и всего что с ним связано, по любой причине, не исключенной настоящим Договором.</t>
  </si>
  <si>
    <t xml:space="preserve">    В целях данной Секции 2, понятие Страхователь (Лицо, чья ответственность застрахована) должно включать любого члена совета директоров, директора, управляющего, партнера, личного представителя, посредника, правопреемника или служащего Страхователя (Лица, чья ответственность застрахована), как указано в п. 1.5.1 в отношении соответствующей деятельности как таковой. Однако возмещение должно быть применено только в случае предъявления прямой претензии Страхователю (Лицу, чья ответственность застрахована) и возникновения в прямой связи с исполнением Проекта, и Страхователь (Лицо, чья ответственность застрахована) был бы уполномочен к Возмещению гибели или повреждения в рамках данной Секции.</t>
  </si>
  <si>
    <t xml:space="preserve">    В том объеме, в котором Страхователь обеспечивает или управляет напрямую в связи с реализацией Проекта столовыми, социальными, спортивными оздоровительными и тому подобными организациями в интересах работников Страхователя и/или в пределах стоимости противопожарных услуг, услуг по оказанию первой или скорой помощи, страхование в рамках настоящей Секции 2 дополнительно распространяется на управляющих, членов комитета и членов вышеупомянутых организаций в соответствии с их должностным положением в том объеме, как если бы они были застрахованы.</t>
  </si>
  <si>
    <t xml:space="preserve">    Страховое покрытие распространяется на каждое из лиц, застрахованных по настоящему Договору, как если бы на каждое из лиц был выпущен отдельный Договор страхования.</t>
  </si>
  <si>
    <t xml:space="preserve">    Страховое возмещение по каждому страховому случаю или серии страховых случаев, произошедших в результате одной причины, не может превышать лимита ответственности, указанного в Договоре по настоящей Секции (п. 4.6).</t>
  </si>
  <si>
    <t xml:space="preserve">    В отношении претензии, возмещаемой по настоящему Договору, Страховщик будет в дополнение к Лимиту Ответственности (п. 4.6) возмещать ущерб Страхователя в отношении:</t>
  </si>
  <si>
    <t xml:space="preserve">    а) всех расходов и издержек, понесенных Страхователем в отношении любого иска против Страхователя, чья ответственность застрахована по настоящему Договору,</t>
  </si>
  <si>
    <t xml:space="preserve">    б) защиты Страхователя в Суде общей юрисдикции по судебным процессам, возникающим из вменяемого нарушения обязанности по закону, с письменного соглашения Страховщика.</t>
  </si>
  <si>
    <t xml:space="preserve">    Вышеуказанное должно происходить с согласия Страховщика и должно относиться к событиям, которые могут привести к выплате возмещения по настоящему Договору.</t>
  </si>
  <si>
    <t xml:space="preserve">    В случае, когда более чем одна сторона, перечислена в Договоре страхования или дополнительном соглашении к данной Секции 2 в качестве Страхователя, возмещение, присуждаемое в рамках данной секции, должно применяться как в рамках индивидуального страхования, которое имело бы место, если бы ответственность этих лиц была бы застрахована по разным договорам страхования, при условии, что общий объем ответственности по Секции 2 не должен превышать общий Лимит ответственности, указанный в п. 4.6 настоящего Договора.</t>
  </si>
  <si>
    <t xml:space="preserve">    По настоящему Договору Застрахованным считается: в случае смерти работника Страхователя (Лица, чья ответственность застрахована), любой представитель Страхователя в рамках ответственности Страхователя (Лица, чья ответственность застрахована).</t>
  </si>
  <si>
    <t xml:space="preserve">    По настоящей Секции Договора покрывается также ответственность Страхователя в отношении посетителей Строительной площадки или работ или объектов Страхователя, связанных с началом строительных работ, окончанием строительства, социальными функциями, показами и днями открытых дверей или другими аналогичными мероприятиями и другими приглашенными посетителями, не участвующими непосредственно в Проекте или выполнении контрактных работ.</t>
  </si>
  <si>
    <t xml:space="preserve">    Если Страхователем (Лицом, чья ответственность застрахована) понесены затраты или расходы в результате события, застрахованного по настоящему Договору, которое, если бы не эти затраты или расходы, привело бы к возникновению ответственности Страхователя (Лица, чья ответственность застрахована), подлежащей возмещению Страховщиком по настоящему Договору, то Страховщик возмещает такие затраты или расходы как по убытку, выставленному Страховщику, при этом ответственность по доказательству убытка в соответствии с настоящим пунктом лежит на Страхователе.</t>
  </si>
  <si>
    <t xml:space="preserve">    Действие настоящего Договора распространяется на судебные разбирательства по всему миру кроме тех стран, которые действуют по юрисдикции США, Канады и/или Австралии (или на любое предписание, выпущенное где-либо в мире с целью усиления действия законного акта, присужденного или принятого полностью или частично).</t>
  </si>
  <si>
    <t>Особые условия («оговорки») применяемы к Секциям 1, 2.</t>
  </si>
  <si>
    <t xml:space="preserve">    Страховщик соглашается с отказом от права суброгации или действий, которые могут быть предприняты для реализации права суброгации, против любого Застрахованного или любого лица, с которым Страхователь согласовал в письменном виде до наступления страхового случая такой отказ от права суброгации, возникающего в результате любого события, признанного страховым случаем, согласно условиям настоящего Договора.</t>
  </si>
  <si>
    <t xml:space="preserve">    Однако Страховщик не отказывается от права суброгации в отношении поставщиков/производителей оборудования в части их ответственности по гарантийным обязательствам в период, покрываемый по п.3.2.2.</t>
  </si>
  <si>
    <t xml:space="preserve">    По настоящему Договору возмещаются дополнительные расходы и затраты Страхователя (Выгодоприобретателя), понесенные в связи с предотвращением, уменьшением, минимизацией или защитой застрахованного имущества от любого дальнейшего (последующего) повреждения или гибели, при этом о таких дополнительных расходах или затратах, возникших, оплаченных или подлежащих оплате Страхователем (Выгодоприобретателем) должно быть направлено уведомление Страховщику в возможно кратчайшие сроки после применения таких превентивных мероприятий, направленных на избежание дальнейшего или потенциального ущерба или гибели.</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</si>
  <si>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4.8.1. Договора страхования</t>
  </si>
  <si>
    <t xml:space="preserve">    Возмещение, предоставляемое настоящей Секцией, включает, разумно понесенные расходы Страхователя (Выгодопориобретателя) или по поручению Страхователя (Выгодоприобретателя) на тушение пожара или на уменьшение, сдерживание или пресечение любой гибели или повреждения, застрахованного по настоящему Договору, возникающего непосредственно на или рядом с или в опасной близости от территории расположения имущества, застрахованного по настоящему Договору.</t>
  </si>
  <si>
    <t xml:space="preserve">    Настоящим согласовано, что возмещение в соответствии с настоящим пунктом включает (но не ограничивается) расходы на очистку воды, используемой для пожаротушения, пену и материалы, оплату вознаграждения сотрудникам Страхователя (Выгодоприобретателя) (кроме постоянных участников пожарной бригады, работающих по системе полной занятости), восстановление работоспособности противопожарных устройств, замену, восстановление или ремонт материалов и оборудования погибшего, уничтоженного или поврежденного (включая одежду и личные вещи руководителей, партнеров, собственников, сотрудников или добровольцев).</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</si>
  <si>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4.8.2. Договора страхования</t>
  </si>
  <si>
    <t xml:space="preserve">    В соответствии с настоящей Оговоркой при наступлении страхового случая возмещаются расходы, понесенные Страхователем (Выгодоприобретателем) на оплату услуг специалистов, не являющихся работниками Страхователя (Выгодоприобретателя) и выполняющих работы, необходимые для организации восстановления поврежденного застрахованного имущества (в том числе, на оплату услуг проектировщиков, инженеров-консультантов, оценщиков, архитекторов и прочих специалистов).</t>
  </si>
  <si>
    <t xml:space="preserve">    По страховым случаям, подпадающим под действие настоящей Оговорки, установлен лимит ответственности на каждый страховой случай в размере указанном в п. 4.8.3 Договора страхования</t>
  </si>
  <si>
    <t xml:space="preserve">    Когда любой из Страхователя/Выгодоприбретателей обязан по договору с другими сторонами соблюдать интересы таких «других сторон» в отношении обеспечения защиты любой части застрахованного имущества в соответствии с упомянутым договором, такой интерес считается Страховщиками автоматически имеющим место в соответствии с настоящими условиями Договора и в подтверждение этому выпускается формальный документ – Дополнительное соглашение к Договору.</t>
  </si>
  <si>
    <t xml:space="preserve">    Настоящим согласовано, что одна из следующих экспертных компаний будет уполномочена Страховщиком для расследования претензий по выплате страхового возмещения по настоящему Договору, если иное не будет согласовано между Страхователем и Страховщиком:</t>
  </si>
  <si>
    <t xml:space="preserve">    ООО «РусСюрвей» (Crawford), </t>
  </si>
  <si>
    <t xml:space="preserve">    MIT Advanta, </t>
  </si>
  <si>
    <t xml:space="preserve">    Matthews Daniel.</t>
  </si>
  <si>
    <t xml:space="preserve">    Страховое покрытие по настоящему Договору должно применяться к лицам, указанным в п. 1.5.1 настоящего Договора, как если бы на каждое из данных лиц был оформлен отдельный Договор страхования, при условии, что общая ответственность Страховщика не может превысить Лимита, установленного в разделе 4 настоящего Договора.</t>
  </si>
  <si>
    <t xml:space="preserve">    а) Любая выплата или выплаты Страховщиком какому-либо одному или нескольким таким лицам, указанным в п. 1.5.1 настоящего Договора должны уменьшать на величину таких выплат общую ответственность Страховщика перед всеми такими лицами по любому одному событию, приведшему к претензии по настоящему Договору, и (если применимо) в совокупности за период страхования; </t>
  </si>
  <si>
    <t xml:space="preserve">    б) Настоящим также согласовано, что лица, указанные в п. 1.5.1 настоящего Договора, будут выполнять имеющиеся договорные права и соглашения, заключенные ими, а также договорные меры таких сторон в случае причинения ущерба;</t>
  </si>
  <si>
    <t xml:space="preserve">    в) Настоящим согласовано, что Страховщик имеет право не нести ответственность или (если применимо) возмещать убытки любому лицу, указанному в п. 1.5.1 настоящего Договора, в случае обмана, существенного искажения или  неразглашения существенной информации или нарушения любых условий или положений настоящего Договора.</t>
  </si>
  <si>
    <t xml:space="preserve">    г) Однако настоящим согласовано, что совершение действий, указанных в пункте в) одним из лиц, указанных в п. 1.5.1 настоящего Договора, не должно ограничивать право на страховое возмещение других лиц, которые имеют имущественный интерес и действия которых не попадают под пункт в);</t>
  </si>
  <si>
    <t xml:space="preserve">    д) К Страховщику не переходит право требования, которое Страховщик мог бы иметь или приобрести против любого из лиц, указанных в п. 1.5.1 настоящего Договора, за исключением случаев, когда право требования применяется как последствие действий этих лиц согласно пункту в); </t>
  </si>
  <si>
    <t xml:space="preserve">    е) Кредиторы Проекта в части своего имущественного интереса (например, платежей по кредиту, залогового имущества) не имеют право на получение возмещения по Договору вместо Страхователя (Застрахованного Лица), которому уже было отказано в выплате такого возмещения вследствие Умышленного Нарушения со стороны Страхователя (Застрахованного лица).</t>
  </si>
  <si>
    <t xml:space="preserve">    Ж)  В целях настоящего условия Умышленное Нарушение Страхователем (Застрахованным Лицом) признается только в тех случаях, когда было совершенно Официальным Представителем Страхователя (Застрахованного Лица) или с его ведома или указания, если он знал о возможности наступления нежелательных последствий, желал их наступления или относился к ним безразлично.</t>
  </si>
  <si>
    <t xml:space="preserve">    _______________________________________________________, именуемое в дальнейшем «Страховщик», в лице __________________________________________ _____________________________________________________, действующ_____ на основании ______________________________________________, с одной стороны, и _____________________________________________________________, именуемое в дальнейшем «Страхователь», в лице _________________________________________ ____________________________________________, действующ_____ на основании ________________________________, заключили настоящий Договор о нижеследующем:</t>
  </si>
  <si>
    <t>ФОРМА АКТА О ВЫПОЛНЕНИИ ВСЕХ РАБОТ ПО ДОГОВОРУ</t>
  </si>
  <si>
    <t>Акт от ________________</t>
  </si>
  <si>
    <t>о выполнении всех работ</t>
  </si>
  <si>
    <t>по договору № ______ от ______</t>
  </si>
  <si>
    <t>Объект: "_____"</t>
  </si>
  <si>
    <t xml:space="preserve">    Заказчик произвел оплату выполненных работ в сумме _________ (_______) руб., в том числе НДС _______ (____) руб.</t>
  </si>
  <si>
    <t xml:space="preserve">    В пользу Подрядчика в качестве окончательного расчета подлежит выплате задолженность Заказчика в сумме ________ (_____) руб., в том числе НДС _________ (_____) руб.</t>
  </si>
  <si>
    <t xml:space="preserve">    Настоящий АКТ составлен в двух экземплярах, по одному для каждой Стороны</t>
  </si>
  <si>
    <t xml:space="preserve">Подрядчик:                                             </t>
  </si>
  <si>
    <t xml:space="preserve">Заказчик:                                             </t>
  </si>
  <si>
    <t>_______________</t>
  </si>
  <si>
    <t xml:space="preserve">________________/___________/ </t>
  </si>
  <si>
    <t>________________/___________/</t>
  </si>
  <si>
    <t>(подпись)</t>
  </si>
  <si>
    <t>(ФИО)</t>
  </si>
  <si>
    <t xml:space="preserve">ОГРН </t>
  </si>
  <si>
    <t xml:space="preserve">Юридический и почтовый адрес: </t>
  </si>
  <si>
    <t xml:space="preserve">ИНН , КПП </t>
  </si>
  <si>
    <t xml:space="preserve">ОКПО </t>
  </si>
  <si>
    <t xml:space="preserve">р/сч </t>
  </si>
  <si>
    <t xml:space="preserve">к/сч </t>
  </si>
  <si>
    <t xml:space="preserve">в </t>
  </si>
  <si>
    <t xml:space="preserve">БИК </t>
  </si>
  <si>
    <t xml:space="preserve">р/с </t>
  </si>
  <si>
    <t xml:space="preserve">к/с </t>
  </si>
  <si>
    <t xml:space="preserve">Юр. адрес: </t>
  </si>
  <si>
    <t>Приложение № 7</t>
  </si>
  <si>
    <t xml:space="preserve">ДОГОВОР КОМБИНИРОВАННОГО СТРАХОВАНИЯ СТРОИТЕЛЬНО-МОНТАЖНЫХ РИСКОВ </t>
  </si>
  <si>
    <t>(форма)</t>
  </si>
  <si>
    <t xml:space="preserve">г. </t>
  </si>
  <si>
    <t xml:space="preserve">    1.1. Предметом настоящего Договора является страхование строительно-монтажных рисков, указанных в настоящем Договоре, в соответствии с ________________________ (далее - Правила 1, приложение № 1 к настоящему Договору), а также письменным Заявлением Страхователя от ___________________ (далее - Заявление, Приложение № 2 к настоящему Договору).</t>
  </si>
  <si>
    <t xml:space="preserve">    1.3. Объект строительства/монтажа: «_________________________» в соответствии с договором подряда (контрактом) № ______________________ (далее - Проект).</t>
  </si>
  <si>
    <t xml:space="preserve">    1.4.1. Территория 1 (по страхованию объекта строительства/монтажа) - место проведения работ: _____________________, а также любое место в пределах Российской Федерации, связанное с реализацией Проекта.</t>
  </si>
  <si>
    <t xml:space="preserve">    • АО (ПАО) ______ (далее - Заказчик),</t>
  </si>
  <si>
    <t xml:space="preserve">    • субподрядчиков любого уровня, поставщиков и/или субпоставщиков любого уровня и/или торговых организаций и/или организаций, оказывающих услуги консультантов и/или инженеров и/или проектировщиков, выполняющих работы по проекту в рамках их деятельности на строительной площадке.</t>
  </si>
  <si>
    <t xml:space="preserve">    3.1. Страхование на период проведения строительно-монтажных работ проводится на условии «С ответственностью за все риски», т.е. страховым случаем является гибель, утрата или повреждение застрахованных объектов, указанных в п. 2.1.1 настоящего Договора, в результате любого внезапного непредвиденного события, не исключенного настоящим Договором.</t>
  </si>
  <si>
    <t xml:space="preserve">    3.2.2. Ошибок или упущений, допущенных до начала периода гарантийной эксплуатации, но выявленных в период гарантийной эксплуатации - в отношении первых 24 (Двадцать четыре) месяца периода гарантийного обслуживания (на условиях Оговорки 004).</t>
  </si>
  <si>
    <t xml:space="preserve">    3.2.3. Ошибок или упущений, допущенных при производстве строительно-монтажных работ на строительной площадке, но выявленных в период гарантийной эксплуатации - в отношении периода гарантийного обслуживания начиная с 25 (Двадцать пятого) по _________________ (в соответствии с условиями договора подряда/ контракта) месяц включительно.</t>
  </si>
  <si>
    <t xml:space="preserve">    3.7. По настоящему Договору применяются следующие особые условия («оговорки»), изложенные в Приложении № 4 к настоящему Договору:</t>
  </si>
  <si>
    <t xml:space="preserve">    • Оговорка 003 Страхование гарантийного обслуживания</t>
  </si>
  <si>
    <t xml:space="preserve">    • Оговорка 004 Расширенное страхование гарантийного обслуживания</t>
  </si>
  <si>
    <t xml:space="preserve">    4.4.1. На расходы по расчистке территории - 10% от страховой суммы по каждому страховому случаю.</t>
  </si>
  <si>
    <t xml:space="preserve">    4.4.3. На расходы в связи с повреждением/утратой существующего имущества, принадлежащего Заказчику или находящемуся у него на попечении, хранении или под его контролем - 10% от страховой суммы, указанной в п.4.1. по каждому страховому случаю;</t>
  </si>
  <si>
    <t xml:space="preserve">    4.5.1. на период проведения строительно-монтажных работ – 100 000,00 (Сто тысяч) рублей.</t>
  </si>
  <si>
    <t xml:space="preserve">    4.5.2. на период гарантийного обслуживания - 30 000,00 (Тридцать тысяч) рублей.</t>
  </si>
  <si>
    <t xml:space="preserve">    4.6. Страховая сумма по страхованию гражданской ответственности составляет: _______ (________________________________) рублей.</t>
  </si>
  <si>
    <t xml:space="preserve">    4.7.1. по случаям причинения вреда имуществу третьих лиц - 50 000,00 (Пятьдесят тысяч) рублей. </t>
  </si>
  <si>
    <t xml:space="preserve">    4.2. Страховая сумма на период гарантийного обслуживания сданного в эксплуатацию объекта составляет__________ (______) рублей1.</t>
  </si>
  <si>
    <t xml:space="preserve">    4.4.14. По риску «Терроризм и диверсия»: ______ (______) рублей2 по каждому страховому случаю и агрегатно за период действия настоящего Договора в отношении страхования, предусмотренного Оговоркой о покрытии ущерба в результате террористических актов и диверсий. </t>
  </si>
  <si>
    <t xml:space="preserve">    6.4.1. Не разглашать сведения о Страхователе и его имущественном положении за исключением случаев, предусмотренных законодательством Российской Федерации..</t>
  </si>
  <si>
    <t xml:space="preserve">    6.4.2. Выдать Страхователю дубликат настоящего Договора в случае его утраты. </t>
  </si>
  <si>
    <t xml:space="preserve">    6.4.3. В течение 3 (Трех) дней с момента поступления рассмотреть заявление Страхователя (Выгодоприобретателя) об изменении степени риска или заявление Страхователя о расторжении настоящего Договора.</t>
  </si>
  <si>
    <t xml:space="preserve">    6.4.4. Письменно уведомлять Заказчика (АО (ПАО) «__________», почтовый адрес______________________, e-mail:_________________):</t>
  </si>
  <si>
    <t xml:space="preserve">     • о намерении Страхователя заменить Выгодоприобретателя по настоящему Договору не позднее 5 (Пяти) рабочих дней с момента получения Страховщиком такого распоряжения от Страхователя;</t>
  </si>
  <si>
    <t xml:space="preserve">     • обо всех нарушениях Страхователем обязанностей, вытекающих из настоящего Договора, которые могут или могли служить основанием для полного или частичного отказа Страховщиком в выплате страхового возмещения при наступлении страхового случая не позднее 5 (Пяти) рабочих дней с момента обнаружения указанных нарушений;</t>
  </si>
  <si>
    <t xml:space="preserve">     • о намерении Страхователя досрочно расторгнуть настоящий Договор не позднее 5 (Пяти) рабочих дней с даты получения от Страхователя уведомления о расторжении настоящего Договора, но до фактического расторжения настоящего Договора;</t>
  </si>
  <si>
    <t xml:space="preserve">     • о любом не упомянутом выше изменении, которое планируется внести в настоящий Договор.</t>
  </si>
  <si>
    <t xml:space="preserve">    7.1.3. Незамедлительно, как только ему станет известно о наступлении события, но не позднее 5 (Пять) рабочих дней (за исключением выходных и праздничных дней), сообщить об этом Страховщику (________) способом, позволяющим достоверно установить текст (с указанием отправителя) и дату сообщения (посредством телеграфной, телетайпной, факсимильной, электронной связи, телефонограммой).</t>
  </si>
  <si>
    <t xml:space="preserve">    При обращении за выплатой страхового возмещения Страхователь предоставляет Страховщику следующие документы:</t>
  </si>
  <si>
    <t xml:space="preserve">    8.1.1. Письменное заявление.</t>
  </si>
  <si>
    <t xml:space="preserve">    8.1.2. Документы, составленные Страхователем (Выгодоприобретателем; лицом, риск ответственности которого застрахован) по факту произошедшего события.</t>
  </si>
  <si>
    <t xml:space="preserve">    8.1.3. По страхованию имущества в период проведения строительно-монтажных работ, гарантийного обслуживания:</t>
  </si>
  <si>
    <t xml:space="preserve">    8.1.4. По страхованию гражданской ответственности перед третьими лицами:</t>
  </si>
  <si>
    <t xml:space="preserve">    8.1.5. Документы, доказательства и сведения, необходимые для осуществления Страховщиком права требования к лицам, виновным в причинении убытков, за исключением лиц, указанных в п. 1.5.1 настоящего Договора.</t>
  </si>
  <si>
    <t xml:space="preserve">    8.3. После получения всех необходимых документов и сведений (пп. 8.1-8.2 настоящего Договора) Страховщик в течение 15 календарных дней принимает решение о признании или непризнании случая страховым либо об отказе в выплате:</t>
  </si>
  <si>
    <t xml:space="preserve">    8.3.2. Если произошедшее событие не признано страховым случаем либо принято решение об отказе в страховой выплате, Страховщик вручает под роспись или направляет заказным письмом с уведомлением в адрес лица, обратившегося за выплатой, обоснование принятого решения в срок, указанный в пункте 8.3. настоящего Договора.</t>
  </si>
  <si>
    <t xml:space="preserve">    Определение страховых выплат при наступлении страховых случаев проводится с учетом положений Особых условий - «оговорок» (исключений, ограничений, лимитов ответственности, франшиз и тому подобное), приведенных в приложении 4 к настоящему Договору.</t>
  </si>
  <si>
    <t xml:space="preserve">    9.2. Действие Договора страхования заканчивается в 24 часа местного времени дня, который в соответствии с п. 9.1 настоящего Договора является датой его окончания.</t>
  </si>
  <si>
    <t xml:space="preserve">    9.3. При увеличении срока проведения строительно-монтажных работ и соответствующем переносе срока гарантийного обслуживания на период до 3 (Трех) месяцев, период страхования может быть продлен без уплаты дополнительной премии, о чем стороны заключают соответствующее дополнительное соглашение.</t>
  </si>
  <si>
    <t xml:space="preserve">    9.4. При увеличении срока проведения строительно-монтажных работ и соответствующем переносе срока гарантийного обслуживания на период свыше 3 (Трех) месяцев, стороны согласовывают соответствующие условия продления периода страхования путем заключения дополнительного соглашения.</t>
  </si>
  <si>
    <t xml:space="preserve">    9.5. Вышеуказанный период страхования продолжается, несмотря на то, что любой объект, часть, фаза или секция Проекта принята Заказчиком, удостоверена каким-либо сертификатом или Проект передан Заказчиком в промышленную эксплуатацию.</t>
  </si>
  <si>
    <t xml:space="preserve">    9.6. Если работы или их часть будут приостановлены на период не более 6 (Шести) месяцев, то действие настоящего Договора по заявлению Страхователя остается в силе на соответствующий период без уплаты дополнительной страховой премии, при условии обеспечения и содержания в исправном состоянии строительной площадки и работ и принятия разумных мер по предотвращению убытка.</t>
  </si>
  <si>
    <t xml:space="preserve">    9.7. В случае неоплаты Страхователем страховой премии Договор страхования в силу не вступает.</t>
  </si>
  <si>
    <t xml:space="preserve">    13.9. Настоящий Договор составлен в трех экземплярах, имеющих равную юридическую силу, по одному для каждой из сторон.</t>
  </si>
  <si>
    <t xml:space="preserve">    Приложение 1. Правила страхования___. Экземпляр Правил вручен Страхователю.</t>
  </si>
  <si>
    <t xml:space="preserve">    Приложение 4. Особые условия («оговорки»).</t>
  </si>
  <si>
    <t xml:space="preserve">    В случае убытка, покрываемого по настоящему Договору, Страховщик в дополнение к пункту 3.1. Договора страхования  покрывает следующее:</t>
  </si>
  <si>
    <t xml:space="preserve">    Возмещение расходов по сверхурочным и ночным работам, экспресс-доставке.</t>
  </si>
  <si>
    <t xml:space="preserve">    Возмещение расходов по воздушным перевозкам.</t>
  </si>
  <si>
    <t xml:space="preserve">    Особые условия в отношении противопожарных средств.</t>
  </si>
  <si>
    <t xml:space="preserve">    Оговорка о 72 часах.</t>
  </si>
  <si>
    <t xml:space="preserve">    Оговорка об изменении страховой суммы в пределах 15 (Пятнадцати)%. </t>
  </si>
  <si>
    <t xml:space="preserve">    Оговорка о равном разделении убытка между договором страхования строительно-монтажных рисков и договором страхования грузов.</t>
  </si>
  <si>
    <t xml:space="preserve">    Страхование дополнительных расходов связанных с восстановлением проектно-сметной, технической и исполнительной документации.</t>
  </si>
  <si>
    <t xml:space="preserve">    Временное восстановление.</t>
  </si>
  <si>
    <t xml:space="preserve">    Изготовление за пределами строительной площадки.</t>
  </si>
  <si>
    <t xml:space="preserve">    Расходы на повторные испытания.</t>
  </si>
  <si>
    <t xml:space="preserve">    Скрытый военный риск.</t>
  </si>
  <si>
    <t xml:space="preserve">    Разбор завалов.</t>
  </si>
  <si>
    <t xml:space="preserve">    Дополнительные расходы на импортные и таможенные пошлины.</t>
  </si>
  <si>
    <t xml:space="preserve">    Применение законов и постановлений органов государственной власти.</t>
  </si>
  <si>
    <t xml:space="preserve">    Автоматическое восстановление страховой суммы.</t>
  </si>
  <si>
    <t xml:space="preserve">    Оговорка о собственных материалах.</t>
  </si>
  <si>
    <t xml:space="preserve">    Перевозки внутри страны.</t>
  </si>
  <si>
    <t xml:space="preserve">    Хранение вне строительной площадки.</t>
  </si>
  <si>
    <t xml:space="preserve">    Страхование гибели или повреждения в результате забастовки, бунта и гражданских волнений (Оговорка 001)</t>
  </si>
  <si>
    <t xml:space="preserve">    Оговорка о покрытии ущерба в результате террористических актов и диверсий.</t>
  </si>
  <si>
    <t xml:space="preserve">    LEG 3/96 об устранении последствий дефекта.</t>
  </si>
  <si>
    <t xml:space="preserve">    Расширенное страхование послепускового гарантийного  обслуживания (Оговорка 004)</t>
  </si>
  <si>
    <t xml:space="preserve">    Сторонами, с учетом других положений Договора страхования и положений, применённых в Договоре страхования Оговорок, дополнительно согласовано страхование по Секции 1 Договора на срок гарантийного обслуживания продолжительностью 24 (Двадцать четыре) месяца имущественных интересов Страхователя, связанных с гибелью или повреждением введённого в эксплуатацию застрахованного объекта строительства, вследствие</t>
  </si>
  <si>
    <t xml:space="preserve">    а) ошибок или упущений, допущенных Страхователем или уполномоченными им лицами при производстве строительно-монтажных и пусконаладочных работ, но выявленных в период гарантийной эксплуатации; либо</t>
  </si>
  <si>
    <t xml:space="preserve">    б) ошибок или упущений, допущенных Страхователем или уполномоченными им лицами при выполнении ремонтных работ по гарантийным обязательствам.</t>
  </si>
  <si>
    <t xml:space="preserve">    Страхование работ, выполняемых при послепусковом гарантийном обслуживании (Оговорка 003)</t>
  </si>
  <si>
    <t xml:space="preserve">    Сторонами, с учетом других положений Договора страхования и положений применённых в Договоре страхования Оговорок, дополнительно согласовано страхование по Секции 1 Договора на срок гарантийного обслуживания продолжительностью (в соответствии с условиями договора подряда) месяцев имущественных интересов Страхователя, связанных с гибелью или повреждением введённого в эксплуатацию застрахованного объекта строительства вследствие дефектов, допущенных Страхователем или уполномоченными им лицами при выполнении ремонтных работ по гарантийным обязательствам.</t>
  </si>
  <si>
    <t xml:space="preserve">    Оговорка о возмещении.</t>
  </si>
  <si>
    <t xml:space="preserve">    Страхование взаимной ответственности.</t>
  </si>
  <si>
    <t xml:space="preserve">    Дополнительно застрахованные.</t>
  </si>
  <si>
    <t xml:space="preserve">    Посетители площадки</t>
  </si>
  <si>
    <t xml:space="preserve">    Уменьшение убытка.</t>
  </si>
  <si>
    <t xml:space="preserve">    Оговорка о юрисдикции.</t>
  </si>
  <si>
    <t xml:space="preserve">    Особые условия в отношении перехода прав требования (суброгации).</t>
  </si>
  <si>
    <t xml:space="preserve">    Превентивные мероприятия.</t>
  </si>
  <si>
    <t xml:space="preserve">    Расходы на тушение пожара.</t>
  </si>
  <si>
    <t xml:space="preserve">    Расходы на оплату услуг специалистов.</t>
  </si>
  <si>
    <t xml:space="preserve">    Интересы других сторон.</t>
  </si>
  <si>
    <t xml:space="preserve">    Согласованные сюрвейеры.</t>
  </si>
  <si>
    <t xml:space="preserve">    Страховое покрытие взаимных претензий.</t>
  </si>
  <si>
    <t>Кому: Публичное акционерное общество «Московская объединенная электросетевая компания»</t>
  </si>
  <si>
    <t>Бланк Банка-гаранта</t>
  </si>
  <si>
    <t>город ________________</t>
  </si>
  <si>
    <t>Дата выдачи «__»_________20__г.</t>
  </si>
  <si>
    <r>
      <t xml:space="preserve">    1. _______ (наименование банка), ОГРН _____, ИНН _____, зарегистрировано _____ (орган и дата), адрес места нахождения: _______, Генеральная лицензия _______, контактный телефон (____) _______, код ОКПО _______, к/с _______ Банк РКЦ _______, БИК _______, именуемое в дальнейшем «Гарант», в лице  _______, действующего на основании ______, </t>
    </r>
    <r>
      <rPr>
        <b/>
        <sz val="11"/>
        <color theme="1"/>
        <rFont val="Times New Roman"/>
        <family val="1"/>
        <charset val="204"/>
      </rPr>
      <t>выдает</t>
    </r>
  </si>
  <si>
    <r>
      <t xml:space="preserve">    </t>
    </r>
    <r>
      <rPr>
        <b/>
        <sz val="11"/>
        <color theme="1"/>
        <rFont val="Times New Roman"/>
        <family val="1"/>
        <charset val="204"/>
      </rPr>
      <t>Публичному акционерному обществу «Московская объединенная электросетевая компания»</t>
    </r>
    <r>
      <rPr>
        <sz val="11"/>
        <color theme="1"/>
        <rFont val="Times New Roman"/>
        <family val="1"/>
        <charset val="204"/>
      </rPr>
      <t xml:space="preserve">, ОГРН ______, ИНН _______, адрес места нахождения: _______,  именуемому в дальнейшем «Бенефициар», </t>
    </r>
    <r>
      <rPr>
        <b/>
        <sz val="11"/>
        <color theme="1"/>
        <rFont val="Times New Roman"/>
        <family val="1"/>
        <charset val="204"/>
      </rPr>
      <t>настоящую банковскую гарантию (далее – Гарантия) в обеспечение обязательств</t>
    </r>
    <r>
      <rPr>
        <sz val="11"/>
        <color theme="1"/>
        <rFont val="Times New Roman"/>
        <family val="1"/>
        <charset val="204"/>
      </rPr>
      <t xml:space="preserve"> ________ (</t>
    </r>
    <r>
      <rPr>
        <b/>
        <i/>
        <sz val="11"/>
        <color theme="1"/>
        <rFont val="Times New Roman"/>
        <family val="1"/>
        <charset val="204"/>
      </rPr>
      <t>наименование принципала-подрядчика</t>
    </r>
    <r>
      <rPr>
        <sz val="11"/>
        <color theme="1"/>
        <rFont val="Times New Roman"/>
        <family val="1"/>
        <charset val="204"/>
      </rPr>
      <t>), ОГРН ______, ИНН ________, адрес места нахождения: ______,  именуемого в дальнейшем «Принципал», предусмотренных Договором ________ (наименование и предмет договора) № _______, заключенного «___»______ 20____ г. между Принципалом и Бенефициаром (далее – Договор), цена Договора _______ рублей, в т.ч. НДС.</t>
    </r>
  </si>
  <si>
    <t xml:space="preserve">    2. Гарант ознакомлен с условиями Договора и информирован о том, что по Договору Принципал (являющийся Подрядчиком) принял на себя обязательства предоставить Бенефициару (являющемуся Заказчиком)  банковскую гарантию на исполнение обязательств по Договору.</t>
  </si>
  <si>
    <t xml:space="preserve">    Настоящая Гарантия обеспечивает исполнение всех обязательств Принципала в отношении Бенефициара по Договору, как основных, так и дополнительных, включая обязательства по выполнению работ, компенсации убытков, уплате неустоек, штрафов, всех видов процентов и других платежей, в т.ч. вызванных несвоевременным или ненадлежащим выполнением условий Договора, невыполнением Договора, компенсации убытков третьим лицам после их рекламаций или требований в адрес Бенефициара, причиной которых является несоблюдение или ненадлежащее соблюдение Принципалом условий Договора, а также любых иных обязательств Принципала в связи с исполнением, изменением, прекращением, недействительностью Договора.</t>
  </si>
  <si>
    <t xml:space="preserve">    3. Настоящей Гарантией Гарант принимает на себя обязательство уплатить Бенефициару любую указанную Бенефициаром сумму или суммы, не превышающие в итоге _________________ (___________________________________) рублей _____ копеек, в случае неисполнения (ненадлежащего выполнения) Принципалом своих обязательств, обеспечиваемых настоящей Гарантией.</t>
  </si>
  <si>
    <t xml:space="preserve">    3. Настоящей Гарантией Гарант принимает на себя обязательство уплатить Бенефициару любую указанную Бенефициаром сумму или суммы, не превышающие в итоге ____ (__________) рублей _____ копеек, в случае неисполнения (ненадлежащего выполнения) Принципалом своих обязательств, обеспечиваемых настоящей Гарантией.</t>
  </si>
  <si>
    <t xml:space="preserve">    Все платежи, осуществленные Гарантом по настоящей Гарантии, автоматически уменьшают сумму Гарантии.</t>
  </si>
  <si>
    <t xml:space="preserve">    4. Гарант обязуется по получении письменного требования Бенефициара перечислить на счет, указанный Бенефициаром, установленную в требовании сумму, без споров и возражений.</t>
  </si>
  <si>
    <t xml:space="preserve">    5. Требование Бенефициара к Гаранту об уплате денежной суммы по Гарантии должно быть подписано руководителем Бенефициара или иным уполномоченным лицом и заверено печатью Бенефициара, кроме случаев направления требования с использованием обмена  SWIFT-сообщениями.</t>
  </si>
  <si>
    <t xml:space="preserve">    Подтверждение от Принципала наличия требования Бенефициара на определенную в нем сумму не требуется.</t>
  </si>
  <si>
    <t xml:space="preserve">    Предъявление доказательств и/или обоснования заявленного требования от Бенефициара не требуется.</t>
  </si>
  <si>
    <t xml:space="preserve">    Предварительное предъявление требований к Принципалу об исполнении обязательства не требуется.</t>
  </si>
  <si>
    <t xml:space="preserve">    6. В случае признания Договора недействительным или незаключенным по любым основаниям, обязательства Гаранта по настоящей Гарантии сохраняются.</t>
  </si>
  <si>
    <t xml:space="preserve">    7. Обязательства Гаранта перед Бенефициаром считается надлежаще исполненными с даты поступления денежных средств на корреспондентский счет Банка Бенефициара.</t>
  </si>
  <si>
    <t xml:space="preserve">    8. В случае неисполнения требования об уплате по настоящей Гарантии в установленный срок, Гарант обязуется уплатить пеню Бенефициару в размере двойной ключевой ставки от суммы, подлежащей уплате, за каждый день просрочки до момента исполнения обязанности по Гарантии.</t>
  </si>
  <si>
    <t xml:space="preserve">    9. Настоящая Гарантия является безотзывной, вступает в силу с «___» ______20___ года и действует по «___» _______ 20_____ года (включительно).</t>
  </si>
  <si>
    <t xml:space="preserve">    10. Письменное требование платежа должно быть направлено Бенефициаром по адресу: Москва,  ______ или по выбору Бенефициара  направлено с использованием обмена  SWIFT-сообщениями.</t>
  </si>
  <si>
    <t xml:space="preserve">    11. Настоящая Гарантия является безусловной и безотзывной и не может быть отозвана или изменена Гарантом в одностороннем порядке.</t>
  </si>
  <si>
    <t xml:space="preserve">    Настоящим Гарант прямо и недвусмысленно, без заключения дополнительного соглашения или изменения к настоящей Гарантии, выражает свое согласие продолжать отвечать за исполнение Принципалом обязательств, обеспечиваемых настоящей Гарантией, и в случае, если Договор между Принципалом и Бенефициаром будет изменен, в т.ч. если Принципалом будет принято на себя обязательство по выполнению дополнительных работ, увеличивающих цену Договору.</t>
  </si>
  <si>
    <t xml:space="preserve">    12. Гарант предоставляет заверения и гарантии в отношении того, что он совершил все необходимые корпоративные и иные действия для разрешения, одобрения, санкционирования заключения и исполнения настоящей Гарантии, и что настоящая Гарантия представляет собой законное, действительное и безусловное обязательство Гаранта, исполнение которого может быть истребовано в принудительном порядке в соответствии с его условиями.</t>
  </si>
  <si>
    <t xml:space="preserve">    14. Споры, разногласия или требования, возникающие из настоящей Гарантии или в связи с ней, в том числе касающиеся её исполнения, нарушения, прекращения, заключенности или недействительности, подлежат разрешению в Арбитражном суде г. Москвы.</t>
  </si>
  <si>
    <t xml:space="preserve">    15. Настоящая Гарантия регулируется и толкуется в соответствии с законодательством Российской Федерации.</t>
  </si>
  <si>
    <r>
      <rPr>
        <sz val="4"/>
        <color theme="1"/>
        <rFont val="Times New Roman"/>
        <family val="1"/>
        <charset val="204"/>
      </rPr>
      <t>1</t>
    </r>
    <r>
      <rPr>
        <sz val="8"/>
        <color theme="1"/>
        <rFont val="Times New Roman"/>
        <family val="1"/>
        <charset val="204"/>
      </rPr>
      <t>Если предоставляется в форме электронного сообщения с использованием телекоммуникационной системы SWIFT (СВИФТ) - оформляется в соответствии с форматом МТ760.</t>
    </r>
  </si>
  <si>
    <r>
      <rPr>
        <sz val="6"/>
        <color theme="1"/>
        <rFont val="Times New Roman"/>
        <family val="1"/>
        <charset val="204"/>
      </rPr>
      <t>2</t>
    </r>
    <r>
      <rPr>
        <sz val="8"/>
        <color theme="1"/>
        <rFont val="Times New Roman"/>
        <family val="1"/>
        <charset val="204"/>
      </rPr>
      <t>Применимо, если  банковская гарантия выдается в форме электронного сообщения с использованием телекоммуникационной системы SWIFT (СВИФТ).</t>
    </r>
  </si>
  <si>
    <r>
      <t xml:space="preserve"> </t>
    </r>
    <r>
      <rPr>
        <sz val="6"/>
        <color theme="1"/>
        <rFont val="Times New Roman"/>
        <family val="1"/>
        <charset val="204"/>
      </rPr>
      <t>3</t>
    </r>
    <r>
      <rPr>
        <sz val="8"/>
        <color theme="1"/>
        <rFont val="Times New Roman"/>
        <family val="1"/>
        <charset val="204"/>
      </rPr>
      <t xml:space="preserve"> Указывается Бенефициаром (заказчиком).</t>
    </r>
  </si>
  <si>
    <r>
      <rPr>
        <sz val="6"/>
        <color theme="1"/>
        <rFont val="Times New Roman"/>
        <family val="1"/>
        <charset val="204"/>
      </rPr>
      <t>4</t>
    </r>
    <r>
      <rPr>
        <sz val="8"/>
        <color theme="1"/>
        <rFont val="Times New Roman"/>
        <family val="1"/>
        <charset val="204"/>
      </rPr>
      <t xml:space="preserve"> Указывается Бенефициаром (заказчиком).</t>
    </r>
  </si>
  <si>
    <r>
      <rPr>
        <sz val="6"/>
        <color theme="1"/>
        <rFont val="Times New Roman"/>
        <family val="1"/>
        <charset val="204"/>
      </rPr>
      <t>5</t>
    </r>
    <r>
      <rPr>
        <sz val="8"/>
        <color theme="1"/>
        <rFont val="Times New Roman"/>
        <family val="1"/>
        <charset val="204"/>
      </rPr>
      <t xml:space="preserve"> Если банковская гарантия выдается в форме электронного сообщения с использованием телекоммуникационной системы SWIFT (СВИФТ), Заказчик вправе при необходимости дополнительно потребовать от Подрядчика предоставления банковской гарантии на бумажном носителе за подписью уполномоченного представителя банка, выдавшего банковскую гарантию,  с приложением печати банка-гаранта. </t>
    </r>
  </si>
  <si>
    <r>
      <t xml:space="preserve">    13 </t>
    </r>
    <r>
      <rPr>
        <sz val="6"/>
        <color theme="1"/>
        <rFont val="Times New Roman"/>
        <family val="1"/>
        <charset val="204"/>
      </rPr>
      <t>2</t>
    </r>
    <r>
      <rPr>
        <sz val="11"/>
        <color theme="1"/>
        <rFont val="Times New Roman"/>
        <family val="1"/>
        <charset val="204"/>
      </rPr>
      <t>. Гарантия должна быть предоставлена в банк, обслуживающий Бенефициара -  ________</t>
    </r>
    <r>
      <rPr>
        <sz val="6"/>
        <color theme="1"/>
        <rFont val="Times New Roman"/>
        <family val="1"/>
        <charset val="204"/>
      </rPr>
      <t>3</t>
    </r>
    <r>
      <rPr>
        <sz val="11"/>
        <color theme="1"/>
        <rFont val="Times New Roman"/>
        <family val="1"/>
        <charset val="204"/>
      </rPr>
      <t xml:space="preserve">  по SWIFT-адресу _______________</t>
    </r>
    <r>
      <rPr>
        <sz val="6"/>
        <color theme="1"/>
        <rFont val="Times New Roman"/>
        <family val="1"/>
        <charset val="204"/>
      </rPr>
      <t>4</t>
    </r>
    <r>
      <rPr>
        <sz val="11"/>
        <color theme="1"/>
        <rFont val="Times New Roman"/>
        <family val="1"/>
        <charset val="204"/>
      </rPr>
      <t xml:space="preserve"> . Гарантия должна быть авизована банком Бенефициара, банковская комиссия за авизо уплачивается Бенефициаром. Все иные расходы в связи с выдачей Гарантии несет Принципал.</t>
    </r>
  </si>
  <si>
    <r>
      <t xml:space="preserve">Подписи уполномоченных лиц </t>
    </r>
    <r>
      <rPr>
        <sz val="6"/>
        <color theme="1"/>
        <rFont val="Times New Roman"/>
        <family val="1"/>
        <charset val="204"/>
      </rPr>
      <t>5</t>
    </r>
  </si>
  <si>
    <r>
      <t xml:space="preserve">БАНКОВСКАЯ ГАРАНТИЯ </t>
    </r>
    <r>
      <rPr>
        <b/>
        <sz val="6"/>
        <color theme="1"/>
        <rFont val="Times New Roman"/>
        <family val="1"/>
        <charset val="204"/>
      </rPr>
      <t>1</t>
    </r>
    <r>
      <rPr>
        <b/>
        <sz val="11"/>
        <color theme="1"/>
        <rFont val="Times New Roman"/>
        <family val="1"/>
        <charset val="204"/>
      </rPr>
      <t xml:space="preserve"> 
на исполнение обязательств по Договору</t>
    </r>
  </si>
  <si>
    <r>
      <rPr>
        <sz val="6"/>
        <color theme="1"/>
        <rFont val="Times New Roman"/>
        <family val="1"/>
        <charset val="204"/>
      </rPr>
      <t>1</t>
    </r>
    <r>
      <rPr>
        <sz val="8"/>
        <color theme="1"/>
        <rFont val="Times New Roman"/>
        <family val="1"/>
        <charset val="204"/>
      </rPr>
      <t xml:space="preserve"> Страховая сумма на период гарантийных обязательств равна страховой сумме на период проведения строительно-монтажных работ  (п.4.1. Договора)</t>
    </r>
  </si>
  <si>
    <r>
      <rPr>
        <sz val="6"/>
        <color theme="1"/>
        <rFont val="Times New Roman"/>
        <family val="1"/>
        <charset val="204"/>
      </rPr>
      <t>2</t>
    </r>
    <r>
      <rPr>
        <sz val="8"/>
        <color theme="1"/>
        <rFont val="Times New Roman"/>
        <family val="1"/>
        <charset val="204"/>
      </rPr>
      <t xml:space="preserve">  Лимит ответственности рассчитывается по формуле: страховая сумма (п.4.1. Договора)*0,5</t>
    </r>
  </si>
  <si>
    <r>
      <t xml:space="preserve">БАНКОВСКАЯ ГАРАНТИЯ </t>
    </r>
    <r>
      <rPr>
        <b/>
        <sz val="6"/>
        <color theme="1"/>
        <rFont val="Times New Roman"/>
        <family val="1"/>
        <charset val="204"/>
      </rPr>
      <t>1</t>
    </r>
    <r>
      <rPr>
        <b/>
        <sz val="11"/>
        <color theme="1"/>
        <rFont val="Times New Roman"/>
        <family val="1"/>
        <charset val="204"/>
      </rPr>
      <t xml:space="preserve"> 
на возврат аванса</t>
    </r>
  </si>
  <si>
    <t xml:space="preserve">    2. Гарант ознакомлен с условиями Договора и информирован о том, что по Договору Принципал (являющийся Подрядчиком) принял на себя обязательства предоставить Бенефициару (являющемуся Заказчиком)  банковскую гарантию на возврат аванса.</t>
  </si>
  <si>
    <t xml:space="preserve">    Настоящая Гарантия обеспечивает обязательства Принципала по возврату аванса Бенефициару по любым, предусмотренным законодательством и Договором основаниям, в т.ч. в связи с  несвоевременным или ненадлежащим выполнением условий Договора, невыполнением Договора, расторжением Договора, изменением Договора, недействительностью Договора. Гарантия распространяется как на основные обязательства (возврат аванса), так и на связанные с ними дополнительные обязательства, в т.ч. по уплате процентов, неустоек, штрафов, убытков.</t>
  </si>
  <si>
    <t xml:space="preserve">    К требованию Бенефициара должна быть приложена справка Бенефициара о сумме выплаченного аванса.</t>
  </si>
  <si>
    <t>Справка о цепочке собственников участника закупочной процедуры, включая бенефициаров (в том числе конечных)</t>
  </si>
  <si>
    <t>(наименование организации)</t>
  </si>
  <si>
    <t xml:space="preserve">по состоянию на </t>
  </si>
  <si>
    <t>Информация об организации</t>
  </si>
  <si>
    <t>Информация о цепочке собственников организации (включая конечных бенефициаров)</t>
  </si>
  <si>
    <t>Наименование краткое</t>
  </si>
  <si>
    <t>Код ОКВЭД</t>
  </si>
  <si>
    <t>Ф.И.О. руководителя</t>
  </si>
  <si>
    <t>Наименование / ФИО</t>
  </si>
  <si>
    <t>Серия и номер документа, удостоверяющего личность (для физ. лиц)</t>
  </si>
  <si>
    <t>Руководитель/ участник/ акционер/ бенефициар</t>
  </si>
  <si>
    <t xml:space="preserve">Размер доли (для участников/ акционеров/ бенефициаров) </t>
  </si>
  <si>
    <t>1.0.</t>
  </si>
  <si>
    <t>1.1.</t>
  </si>
  <si>
    <t>1.2.</t>
  </si>
  <si>
    <t>1.2.0.</t>
  </si>
  <si>
    <t>…</t>
  </si>
  <si>
    <t>2.0.</t>
  </si>
  <si>
    <t>2.1.</t>
  </si>
  <si>
    <t>2.2.</t>
  </si>
  <si>
    <t>2.2.0.</t>
  </si>
  <si>
    <t>(Подпись уполномоченного представителя)</t>
  </si>
  <si>
    <t>(ФИО и должность подписавшего)</t>
  </si>
  <si>
    <t>Примечания:</t>
  </si>
  <si>
    <t xml:space="preserve">    * Изменение формы справки не допускается.</t>
  </si>
  <si>
    <t xml:space="preserve">    Графы (поля) таблицы должны содержать информацию, касающуюся только этой графы (поля).</t>
  </si>
  <si>
    <t xml:space="preserve">    Указывается полное наименование юридического лица с расшифровкой организационно-правовой формы.</t>
  </si>
  <si>
    <t xml:space="preserve">    В отношении контрагентов являющихся зарубежными публичными компаниями мирового уровня, а также публичных акционерных обществ, чьи акции котируются на биржах, либо с числом акционеров более 50 указываются данные о бенефициарах (в том числе конечных) и акционерах, владеющих более 5 % акций указанных обществ либо размещается прямая ссылка на общедоступный источник, посредством которого может быть установлена соответствующая информация. В отношении акционеров, владеющих пакетами акций менее 5 %, допускается указание общей информации о количестве таких акционеров (количество акционеров более 50 должно подтверждаться документально).</t>
  </si>
  <si>
    <t xml:space="preserve">    В случае, если одним или несколькими участниками / учредителями / акционерами контрагента являются юридические лица, то необходимо раскрыть цепочку в полном объеме с указанием руководителей, участников/учредителей/акционеров с соблюдением нумерации, и представить копии актуальных подтверждающих документов для всей цепочки (подтверждение информации по каждой строчке Справки соответствующим документом).</t>
  </si>
  <si>
    <t xml:space="preserve">    Если руководителем юридического лица в цепочке собственников является управляющая компания, указывается физическое лицо – руководитель управляющей компании.</t>
  </si>
  <si>
    <t xml:space="preserve">    При заполнении паспортных данных указываются реквизиты документов, удостоверяющих личность:</t>
  </si>
  <si>
    <t xml:space="preserve">    - для граждан РФ: серия и номер паспорта в формате ХХХХ ХХХХХХ;</t>
  </si>
  <si>
    <t xml:space="preserve">    - для иных лиц: реквизиты паспорта или иного документа, удостоверяющего личность.</t>
  </si>
  <si>
    <t xml:space="preserve">    ** 1, 2 и т.д. – собственники (участники, акционеры, бенефициары) участника ТЗП (собственники первого уровня);</t>
  </si>
  <si>
    <t xml:space="preserve">    1.0, 2.0 и т.д. – руководители организаций - собственников первого уровня;</t>
  </si>
  <si>
    <t xml:space="preserve">    1.1, 1.2 и т.д. – собственники (участники, акционеры, бенефициары)  организации 1 (собственники организации второго уровня) и далее – по аналогичной схеме до конечного собственника (участника/ акционера/ бенефициара);</t>
  </si>
  <si>
    <t xml:space="preserve">    1.2.0 и т.д. –  руководители организаций - собственников второго уровня и далее по аналогичной схеме.</t>
  </si>
  <si>
    <t xml:space="preserve">    *** в качестве подтверждающих документов должны быть представлены следующие актуальные (45 дней до срока окончания подачи заявки) документы:</t>
  </si>
  <si>
    <t xml:space="preserve">    - выписка из ЕГРЮЛ для каждого юридического лица, указанного в цепочке собственников, выданная соответствующим подразделением Федеральной налоговой службы. Допускается предоставление выписки из ЕГРЮЛ в форме электронного документа в соответствии с требованиями действующего законодательства РФ;</t>
  </si>
  <si>
    <t xml:space="preserve">    - выписка из ЕГРИП для каждого индивидуального предпринимателя, указанного в цепочке собственников, выданная соответствующим подразделением Федеральной налоговой службы. Допускается предоставление выписки из ЕГРИП в форме электронного документа в соответствии с требованиями действующего законодательства РФ.</t>
  </si>
  <si>
    <t xml:space="preserve">    - выписка из реестра акционеров (список лиц, зарегистрированных в реестре владельцев ценных бумаг) для участника – акционерного общества и для каждого акционерного общества в цепочке собственников, выданная реестродержателем по форме, соответствующей требованиям законодательства РФ;</t>
  </si>
  <si>
    <t xml:space="preserve">    - подтверждающие документы по каждому юридическому лицу в цепочке собственников, зарегистрированному на территории иностранных государств (выданные не ранее 60 дней до срока окончания подачи заявки), с подтверждением информации по его руководителю, участникам/учредителям/акционерам и т.д., оформленные согласно законодательству соответствующего иностранного государства и легализованные на территории Российской Федерации.</t>
  </si>
  <si>
    <t>________________________________</t>
  </si>
  <si>
    <t>Согласие на обработку персональных данных</t>
  </si>
  <si>
    <t>от «_____» ____________ 20____ г.</t>
  </si>
  <si>
    <r>
      <t xml:space="preserve">Настоящим _______________________________________________________________________________________
                                               </t>
    </r>
    <r>
      <rPr>
        <i/>
        <sz val="11"/>
        <color theme="1"/>
        <rFont val="Times New Roman"/>
        <family val="1"/>
        <charset val="204"/>
      </rPr>
      <t xml:space="preserve"> (указывается полное наименование участника закупочной процедуры</t>
    </r>
    <r>
      <rPr>
        <sz val="11"/>
        <color theme="1"/>
        <rFont val="Times New Roman"/>
        <family val="1"/>
        <charset val="204"/>
      </rPr>
      <t xml:space="preserve">
_________________________________________________________________________________________________                                                                                  </t>
    </r>
    <r>
      <rPr>
        <i/>
        <sz val="11"/>
        <color theme="1"/>
        <rFont val="Times New Roman"/>
        <family val="1"/>
        <charset val="204"/>
      </rPr>
      <t>(потенциального контрагента), контрагента)</t>
    </r>
    <r>
      <rPr>
        <sz val="11"/>
        <color theme="1"/>
        <rFont val="Times New Roman"/>
        <family val="1"/>
        <charset val="204"/>
      </rPr>
      <t xml:space="preserve">
</t>
    </r>
  </si>
  <si>
    <t>Адрес регистрации: ____________________________________________________________</t>
  </si>
  <si>
    <t>Свидетельство о регистрации: ___________________________________________________</t>
  </si>
  <si>
    <t>ИНН __________________________</t>
  </si>
  <si>
    <t>КПП __________________________</t>
  </si>
  <si>
    <t>ОГРН _________________________</t>
  </si>
  <si>
    <r>
      <t xml:space="preserve">в лице ____________________________________________________________________________________________
                         </t>
    </r>
    <r>
      <rPr>
        <i/>
        <sz val="11"/>
        <color theme="1"/>
        <rFont val="Times New Roman"/>
        <family val="1"/>
        <charset val="204"/>
      </rPr>
      <t xml:space="preserve">  (указываются Ф.И.О., адрес, номер основного документа, удостоверяющего личность,</t>
    </r>
    <r>
      <rPr>
        <sz val="11"/>
        <color theme="1"/>
        <rFont val="Times New Roman"/>
        <family val="1"/>
        <charset val="204"/>
      </rPr>
      <t xml:space="preserve">
_________________________________________________________________________________________________,
                            </t>
    </r>
    <r>
      <rPr>
        <i/>
        <sz val="11"/>
        <color theme="1"/>
        <rFont val="Times New Roman"/>
        <family val="1"/>
        <charset val="204"/>
      </rPr>
      <t>сведения о дате выдачи указанного документа и выдавшем его органе)*</t>
    </r>
  </si>
  <si>
    <t>Цель обработки персональных данных: обеспечение соблюдения требований законодательства Российской Федерации, в том числе статьи 13.3 Федерального закона от 25.12.2008 № 273-ФЗ «О противодействии коррупции», выполнение поручений Правительства Российской Федерации от 28.12.2011 № ВП-П13-9308, протокольного решения Комиссии при Президенте Российской Федерации по вопросам стратегии развития топливно-энергетического комплекса и экологической безопасности (протокол от 10.07.2012 № А-60-26-8), а также связанных с ними иных поручений Правительства Российской Федерации и решений Комиссии при Президенте Российской Федерации по вопросам стратегии развития топливно-энергетического комплекса и экологической безопасности.</t>
  </si>
  <si>
    <t>Срок, в течение которого действует настоящее согласие: со дня его подписания до момента фактического достижения цели обработки либо отзыва настоящего согласия посредством письменного обращения субъекта персональных данных с требованием о прекращении обработки его персональных данных.</t>
  </si>
  <si>
    <t xml:space="preserve">____________________________                         ___________________________
(Подпись субъекта персональных данных /     (Ф.И.О. и должность подписавшего*)
уполномоченного представителя)                                                </t>
  </si>
  <si>
    <t xml:space="preserve">* Указываются фамилия, имя, отчество, адрес субъекта персональных данных, номер основного документа, удостоверяющего личность, сведения о дате выдачи указанного документа и выдавшем его органе; фамилия, имя, отчество, адрес представителя субъекта персональных данных, номер основного документа, удостоверяющего личность, сведения о дате выдачи указанного документа и выдавшем его органе, реквизиты доверенности или иного документа, подтверждающего полномочия этого представителя (при получении согласия от представителя субъекта персональных данных). </t>
  </si>
  <si>
    <t>** При заключении договоров ПАО (АО) «____», ДЗО ПАО (АО) «_____» обязаны получить согласие на обработку персональных данных участника закупки (потенциального контрагента / контрагента / третьего лица, привлеченного контрагентом к исполнению своих обязательств по договору, и их руководителей, собственников (участников, учредителей, акционеров), в том числе конечных бенефициаров (фамилия, имя, отчество; серия и номер документа, удостоверяющего личность; ИНН (участников, учредителей, акционеров, руководителей)).</t>
  </si>
  <si>
    <t>*** Заполнение участником закупки (потенциальным контрагентом) / контрагентом на сайте электронной торговой площадки / на бумажном носителе согласия на обработку его данных и информации о руководителе, собственниках (участниках, учредителях, акционерах) и бенефициарах исключает ответственность ПАО «МОЭСК», ПАО (АО) «__________», ДЗО ПАО (АО) «__________» перед руководителем, собственником (участником, учредителем, акционером), а также бенефициаром участника закупки / контрагента / третьего лица, привлеченного контрагентом к исполнению своих обязательств по договору, за предоставление Обществу данных о руководителе, собственниках (участниках, учредителях, акционерах), в том числе бенефициарах и бенефициарах третьего лица, привлеченного контрагентом к исполнению своих обязательств по договору, и предполагает, что участник закупки (потенциальный контрагент) / контрагент получил у руководителя, своих бенефициаров и бенефициаров третьих лиц, привлеченных контрагентом к исполнению своих обязательств по договору согласие на представление (обработку) ПАО «МОЭСК», ПАО (АО) «_________», ДЗО ПАО (АО) «___________» и в уполномоченные государственные органы указанных сведений.</t>
  </si>
  <si>
    <t>Приложение № 17</t>
  </si>
  <si>
    <t>Приложение № 8</t>
  </si>
  <si>
    <t>Генеральный директор</t>
  </si>
  <si>
    <t xml:space="preserve"> Договору строительного подряда </t>
  </si>
  <si>
    <t>Приложение № 16</t>
  </si>
  <si>
    <t>Приложение № _____</t>
  </si>
  <si>
    <t>АКТ ПРИЕМА-ПЕРЕДАЧИ БАНКОВСКОЙ ГАРАНТИИ НА ЭКСПЕРТИЗУ</t>
  </si>
  <si>
    <t>г. ____________</t>
  </si>
  <si>
    <t>№№</t>
  </si>
  <si>
    <t>Наименование банка-гаранта</t>
  </si>
  <si>
    <t>Дата документа</t>
  </si>
  <si>
    <t>Сумма</t>
  </si>
  <si>
    <t>Примечание</t>
  </si>
  <si>
    <t>Данный акт составлен в двух экземплярах, по одному экземпляру для каждой из сторон.</t>
  </si>
  <si>
    <t xml:space="preserve">Данный акт не является акцептом принятия банковской гарантии в качестве финансового обеспечения, поскольку банковская гарантия подлежит экспертизе на подлинность документа. </t>
  </si>
  <si>
    <t>Данный акт приема-передачи  фиксирует только факт приема-передачи документа на проверку.</t>
  </si>
  <si>
    <t>Передал документы:</t>
  </si>
  <si>
    <t>Принял документы:</t>
  </si>
  <si>
    <t xml:space="preserve">____________________ /                 /    </t>
  </si>
  <si>
    <t xml:space="preserve"> ____________________ /                /</t>
  </si>
  <si>
    <t>Директор филиала «Южные электрические сети»</t>
  </si>
  <si>
    <t>/Ежокин М.А./</t>
  </si>
  <si>
    <t>"________" _________ ________г.</t>
  </si>
  <si>
    <t>а _________________________________________________ в лице ____________________________________, с другой стороны,  принял следующие документы:</t>
  </si>
  <si>
    <t xml:space="preserve">___________________________________________ в лице _______________________________, с одной стороны, передал, </t>
  </si>
  <si>
    <t>Форма</t>
  </si>
  <si>
    <t>Конец формы</t>
  </si>
  <si>
    <t xml:space="preserve">Директор </t>
  </si>
  <si>
    <t>ООО _________________________</t>
  </si>
  <si>
    <t xml:space="preserve">Заказчик: </t>
  </si>
  <si>
    <t xml:space="preserve">Стоимость выполненных работ в текущих ценах составляет: </t>
  </si>
  <si>
    <t>Показатель</t>
  </si>
  <si>
    <t>Сумма(руб)</t>
  </si>
  <si>
    <t>Сумма с НДС(руб.)</t>
  </si>
  <si>
    <t>Выполнено всего:</t>
  </si>
  <si>
    <t>в том числе по настоящему акту:</t>
  </si>
  <si>
    <r>
      <t xml:space="preserve">    Мы, нижеподписавшиеся, представитель Подрядчика, _____________, с одной стороны, и представитель Заказчика, ____________, с другой стороны, вместе именуемые в дальнейшем "Стороны", составили настоящий акт о том, что Подрядчик выполнил свои обязательства по выполнению работ (</t>
    </r>
    <r>
      <rPr>
        <i/>
        <sz val="12"/>
        <color theme="1"/>
        <rFont val="Times New Roman"/>
        <family val="1"/>
        <charset val="204"/>
      </rPr>
      <t>указать в соответствии с договором</t>
    </r>
    <r>
      <rPr>
        <sz val="12"/>
        <color theme="1"/>
        <rFont val="Times New Roman"/>
        <family val="1"/>
        <charset val="204"/>
      </rPr>
      <t>) по договору в полном объеме на общую сумму _______ (______) руб. в том числе НДС ______ (______) руб.,</t>
    </r>
  </si>
  <si>
    <t xml:space="preserve">Генеральный директор </t>
  </si>
  <si>
    <t>к Договору строительного подряда №______от ___________г.</t>
  </si>
  <si>
    <t>1.</t>
  </si>
  <si>
    <t>___________________ /И.В. Донауров/</t>
  </si>
  <si>
    <t xml:space="preserve">в том числе: </t>
  </si>
  <si>
    <t>Проектно-изыскательские работы*</t>
  </si>
  <si>
    <t>Всего с НДС</t>
  </si>
  <si>
    <t>Итого без НДС</t>
  </si>
  <si>
    <t>Форма предоставления информации</t>
  </si>
  <si>
    <r>
      <t xml:space="preserve">действующего на основании _____________________________________, дает свое согласие ________«____________», зарегистрированному по адресу:_______________, </t>
    </r>
    <r>
      <rPr>
        <b/>
        <sz val="11"/>
        <color theme="1"/>
        <rFont val="Times New Roman"/>
        <family val="1"/>
        <charset val="204"/>
      </rPr>
      <t>ДЗО</t>
    </r>
    <r>
      <rPr>
        <sz val="11"/>
        <color theme="1"/>
        <rFont val="Times New Roman"/>
        <family val="1"/>
        <charset val="204"/>
      </rPr>
      <t xml:space="preserve"> _________«_________________» (указываются организационно-правовая форма и полное наименование),** зарегистрированному по адресу: _____________________, и </t>
    </r>
    <r>
      <rPr>
        <b/>
        <sz val="11"/>
        <color theme="1"/>
        <rFont val="Times New Roman"/>
        <family val="1"/>
        <charset val="204"/>
      </rPr>
      <t>Публичному акционерному обществу «Россети Московский регион»</t>
    </r>
    <r>
      <rPr>
        <sz val="11"/>
        <color theme="1"/>
        <rFont val="Times New Roman"/>
        <family val="1"/>
        <charset val="204"/>
      </rPr>
      <t>, зарегистрированному по адресу: г. Москва, ул. 2-ой Павелецкий проезд, д.3, стр.2 в отношении следующего перечня персональных данных руководителей и собственников (участников, учредителей, акционеров), в том числе конечных бенефициаров, участника закупки (потенциального контрагента) / контрагента / третьего лица, привлеченного контрагентом к исполнению своих обязательств по договору: фамилия имя отчество, серия и номер документа, удостоверяющего личность, сведения о дате выдачи указанного документа и выдавшем его органе, адрес регистрации, ИНН - на совершение действий, предусмотренных п. 3 ст. 3 Федерального закона от 27.07.2006 № 152-ФЗ «О персональных данных», в том числе с использованием информационных систем, а также на представление указанной информации в уполномоченные государственные органы (Минэнерго России, Росфинмониторинг России, ФНС России) и подтверждает, что получил согласие на обработку персональных данных от всех своих собственников (участников, учредителей, акционеров) и бенефициаров.***</t>
    </r>
  </si>
  <si>
    <t>График производства этапов работ</t>
  </si>
  <si>
    <t>Всего по договору, руб.</t>
  </si>
  <si>
    <t xml:space="preserve">Выполнение ПИР по титулу: </t>
  </si>
  <si>
    <t>Июнь</t>
  </si>
  <si>
    <t>Июль</t>
  </si>
  <si>
    <t>к Договору подряда</t>
  </si>
  <si>
    <t>* - в стоимость работ ПИР входит: выполнение изыскательских работ, разработка и согласование со всеми заинтересованными организациями проектно-сметной документации</t>
  </si>
  <si>
    <t xml:space="preserve">«Реконструкция ТП-10/0,4 кВ № 554 с транс. 250 кВА путем замены на КТП-10/0,4 кВ с транс 400 кВА в габаритах 630 кВА, в т.ч. ПИР, г. Москва, п. Кленовское, д. Лукошкино» </t>
  </si>
  <si>
    <t>ООО "Одуванчик"</t>
  </si>
  <si>
    <t>_________________ / И.В.Иванов/</t>
  </si>
  <si>
    <t>Проектно-изыскательские работы</t>
  </si>
  <si>
    <t>Стоимость ПИР (с учётом тендерного снижения 0,5%),</t>
  </si>
  <si>
    <t>Комплект форм, содержащих информационные сведения и данные о геокоординатах ВЛ, опор, ТП, ПС, участков сетей (кроме кабельных линий 0,4-220 кВ)</t>
  </si>
  <si>
    <t>Воздушные линии</t>
  </si>
  <si>
    <t>Не заполняем</t>
  </si>
  <si>
    <t>Заполняем</t>
  </si>
  <si>
    <t>Диспетчерское наименование ЛЭП</t>
  </si>
  <si>
    <t>IPID</t>
  </si>
  <si>
    <t>Код SAP</t>
  </si>
  <si>
    <t>Напряжение</t>
  </si>
  <si>
    <t>Баланс</t>
  </si>
  <si>
    <t>Филиал</t>
  </si>
  <si>
    <t>Эксплуатационная ответственность</t>
  </si>
  <si>
    <t>Состояние</t>
  </si>
  <si>
    <t>Протяженность</t>
  </si>
  <si>
    <t>Дата ввода в эксплуатацию</t>
  </si>
  <si>
    <t>Адрес</t>
  </si>
  <si>
    <t>Питающий центр</t>
  </si>
  <si>
    <t>Инвентарный номер</t>
  </si>
  <si>
    <t>Строка</t>
  </si>
  <si>
    <t>Int</t>
  </si>
  <si>
    <t>Справочник</t>
  </si>
  <si>
    <t>Double</t>
  </si>
  <si>
    <t>Дата</t>
  </si>
  <si>
    <t>ВЛ 0,4 кВ фид.3 от КТП-891 Лапшинка</t>
  </si>
  <si>
    <t>I-123456</t>
  </si>
  <si>
    <t>ПАО "Россети Московский регион"</t>
  </si>
  <si>
    <t>Новая Москва</t>
  </si>
  <si>
    <t>Московский РЭС</t>
  </si>
  <si>
    <t>Опоры</t>
  </si>
  <si>
    <t>Номер участка</t>
  </si>
  <si>
    <t>Порядковый номер в цепи</t>
  </si>
  <si>
    <t>Номер (название) опоры / СС</t>
  </si>
  <si>
    <t xml:space="preserve">Вид объекта </t>
  </si>
  <si>
    <t>Связь</t>
  </si>
  <si>
    <t>Широта</t>
  </si>
  <si>
    <t>Долгота</t>
  </si>
  <si>
    <t>Код SAP опоры</t>
  </si>
  <si>
    <t>Наименование (доп)</t>
  </si>
  <si>
    <t>Тип</t>
  </si>
  <si>
    <t>Марка</t>
  </si>
  <si>
    <t>Материал</t>
  </si>
  <si>
    <t>Количество стоек</t>
  </si>
  <si>
    <t>Наличие освещения</t>
  </si>
  <si>
    <t>Количество светильников</t>
  </si>
  <si>
    <t>Тип светильника</t>
  </si>
  <si>
    <t>Мощность светильника, кВт</t>
  </si>
  <si>
    <t>Марка светильника</t>
  </si>
  <si>
    <t>Кронштейн</t>
  </si>
  <si>
    <t>Дата обследования</t>
  </si>
  <si>
    <t>Описание дефекта</t>
  </si>
  <si>
    <t>int</t>
  </si>
  <si>
    <t>текст</t>
  </si>
  <si>
    <t>справочник</t>
  </si>
  <si>
    <t>double</t>
  </si>
  <si>
    <t>Текст</t>
  </si>
  <si>
    <t>1</t>
  </si>
  <si>
    <t>55.6136669782017</t>
  </si>
  <si>
    <t>37.3255189852581</t>
  </si>
  <si>
    <t>Промежуточная</t>
  </si>
  <si>
    <t>А23</t>
  </si>
  <si>
    <t>Железобетонные</t>
  </si>
  <si>
    <t>55.6136729782017</t>
  </si>
  <si>
    <t>37.326147985256</t>
  </si>
  <si>
    <t>55.6140349782006</t>
  </si>
  <si>
    <t>37.326083985256</t>
  </si>
  <si>
    <t>П23</t>
  </si>
  <si>
    <t>55.6142939781999</t>
  </si>
  <si>
    <t>37.3260629852559</t>
  </si>
  <si>
    <t>55.6145299781993</t>
  </si>
  <si>
    <t>37.3260649852558</t>
  </si>
  <si>
    <t>55.6147659781986</t>
  </si>
  <si>
    <t>37.3260969852555</t>
  </si>
  <si>
    <t>55.6134769782022</t>
  </si>
  <si>
    <t>37.3255479852582</t>
  </si>
  <si>
    <t>ПН-1Д</t>
  </si>
  <si>
    <t>Деревянные</t>
  </si>
  <si>
    <t>55.613563978202</t>
  </si>
  <si>
    <t>37.3261429852561</t>
  </si>
  <si>
    <t>АКН-1Д</t>
  </si>
  <si>
    <t>55.6135159782022</t>
  </si>
  <si>
    <t>37.326169985256</t>
  </si>
  <si>
    <t>55.6132379782029</t>
  </si>
  <si>
    <t>37.3262829852557</t>
  </si>
  <si>
    <t>55.6133529782026</t>
  </si>
  <si>
    <t>37.3267239852541</t>
  </si>
  <si>
    <t>55.6135929782019</t>
  </si>
  <si>
    <t>37.3266349852543</t>
  </si>
  <si>
    <t>ТП, ПС</t>
  </si>
  <si>
    <t>Уникальный номер</t>
  </si>
  <si>
    <t>Диспетчерское наименование</t>
  </si>
  <si>
    <t>Диспетчерский номер</t>
  </si>
  <si>
    <t>Тип объекта</t>
  </si>
  <si>
    <t>Напряжение ВН</t>
  </si>
  <si>
    <t>Напряжение НН</t>
  </si>
  <si>
    <t>ТП-крн38</t>
  </si>
  <si>
    <t>55.30216020485444</t>
  </si>
  <si>
    <t>39.22329226325929</t>
  </si>
  <si>
    <t>ТП</t>
  </si>
  <si>
    <t>Восточные электрические сети</t>
  </si>
  <si>
    <t>Егорьевский РЭС</t>
  </si>
  <si>
    <t>ТП-425</t>
  </si>
  <si>
    <t>55.62208279660722</t>
  </si>
  <si>
    <t>38.374094250330984</t>
  </si>
  <si>
    <t>Раменский РЭС</t>
  </si>
  <si>
    <t>МТП-250</t>
  </si>
  <si>
    <t>55.43839932297862</t>
  </si>
  <si>
    <t>39.01710220670578</t>
  </si>
  <si>
    <t>ЗТП-482</t>
  </si>
  <si>
    <t>55.28428580826429</t>
  </si>
  <si>
    <t>39.55017245207549</t>
  </si>
  <si>
    <t>Шатурский РЭС</t>
  </si>
  <si>
    <t>МТП-971</t>
  </si>
  <si>
    <t>55.34479276178145</t>
  </si>
  <si>
    <t>38.5819822341152</t>
  </si>
  <si>
    <t>Воскресенский РЭС</t>
  </si>
  <si>
    <t>ТП-442</t>
  </si>
  <si>
    <t>55.65362736858104</t>
  </si>
  <si>
    <t>38.0975474674756</t>
  </si>
  <si>
    <t>Балашихинский РЭС</t>
  </si>
  <si>
    <t>ТП-716</t>
  </si>
  <si>
    <t>55.88603579244365</t>
  </si>
  <si>
    <t>38.44941724775464</t>
  </si>
  <si>
    <t>Ногинский РЭС</t>
  </si>
  <si>
    <t>КТП-940</t>
  </si>
  <si>
    <t>55.41978355585856</t>
  </si>
  <si>
    <t>38.564445700445965</t>
  </si>
  <si>
    <t>КТП</t>
  </si>
  <si>
    <t>ТП-340</t>
  </si>
  <si>
    <t>55.35537078591374</t>
  </si>
  <si>
    <t>38.607308529052304</t>
  </si>
  <si>
    <t>ТП-694</t>
  </si>
  <si>
    <t>55.346387510863124</t>
  </si>
  <si>
    <t>38.52451719377738</t>
  </si>
  <si>
    <t>Участки</t>
  </si>
  <si>
    <t>Код SAP участка</t>
  </si>
  <si>
    <t>Наименование участка</t>
  </si>
  <si>
    <t>Наличие ЛНО</t>
  </si>
  <si>
    <t>Наименование ЛНО</t>
  </si>
  <si>
    <t>Марка провода</t>
  </si>
  <si>
    <t>РУАД</t>
  </si>
  <si>
    <t>Участок 1</t>
  </si>
  <si>
    <t>Отпайка 1 от опоры №1</t>
  </si>
  <si>
    <t>Отпайка 2 от опоры №2</t>
  </si>
  <si>
    <t>Отпайка 3 от опоры №2/2</t>
  </si>
  <si>
    <t>Методические рекомендации 
по заполнению форм пространственных данных строящихся объектов.</t>
  </si>
  <si>
    <r>
      <rPr>
        <b/>
        <sz val="11"/>
        <color theme="1"/>
        <rFont val="Calibri"/>
        <family val="2"/>
        <charset val="204"/>
        <scheme val="minor"/>
      </rPr>
      <t>Трансформаторные подстанции.</t>
    </r>
    <r>
      <rPr>
        <sz val="11"/>
        <color theme="1"/>
        <rFont val="Calibri"/>
        <family val="2"/>
        <charset val="204"/>
        <scheme val="minor"/>
      </rPr>
      <t xml:space="preserve">
Данные по объектам Трансформаторная подстанция заполняются в файл ТП.XLSX.
Заполняются следующие поля:
- Код SAP – Номер инвестиционного проекта в формате I-XXXXXX;
- Широта, Долгота – координаты местоположения объекта строго в системе координат WGS-84. Разделитель точка, точность - не менее 6 знаков.
- Тип объекта – тип трансформаторной подстанции, значение выбирается с выпадающего списка;
- Напряжение – класс напряжения трансформаторной подстанции, значение выбирается с выпадающего списка;
- Баланс – балансовая ответственность, значение выбирается с выпадающего списка. Выбирается значение «ПАО "Россети Московский регион"» или «Абонент» при строительстве абонентского объекта;
- Филиал – филиал принадлежности объекта, значение выбирается с выпадающего списка;
- Эксплуатационная ответственность – филиал принадлежности объекта, значение выбирается с выпадающего списка.</t>
    </r>
  </si>
  <si>
    <r>
      <rPr>
        <b/>
        <sz val="11"/>
        <color theme="1"/>
        <rFont val="Calibri"/>
        <family val="2"/>
        <charset val="204"/>
        <scheme val="minor"/>
      </rPr>
      <t>Воздушная линия.</t>
    </r>
    <r>
      <rPr>
        <sz val="11"/>
        <color theme="1"/>
        <rFont val="Calibri"/>
        <family val="2"/>
        <charset val="204"/>
        <scheme val="minor"/>
      </rPr>
      <t xml:space="preserve">
Данные по объектам воздушные линии заполняются в файлах ВЛ.xlsx, Опоры.xlsx, Участки.xlsx.
Для каждой строящейся воздушной линии создается отдельный пакет данных из трех файлов.
Файл ВЛ.xlsx содержит описание воздушной линии. Заполняются поля:
- Код SAP – Номер инвестиционного проекта в формате I-XXXXXX;
- Напряжение – Класс напряжения воздушной линии;
- Баланс – балансовая ответственность, значение выбирается с выпадающего списка. Выбирается значение «ПАО "Россети Московский регион"» или «Абонент» при строительстве абонентского объекта;
- Филиал – филиал принадлежности объекта, значение выбирается с выпадающего списка;
- Эксплуатационная ответственность – филиал принадлежности объекта, значение выбирается с выпадающего списка.
Файл Участки.xlsx содержит описание участков (отпаек и т.п.). Заполняются поля:
- Номер участка – целое уникальное число, порядковый номер участка в воздушной линии. порядок выбирается произвольно. 
- Код SAP – Номер инвестиционного проекта в формате I-XXXXXX;
- Наименование участка - текстовое поле. Уникальное наименование объекта (строительное наименование, шифр т тому подобное).</t>
    </r>
  </si>
  <si>
    <r>
      <rPr>
        <b/>
        <sz val="11"/>
        <color theme="1"/>
        <rFont val="Calibri"/>
        <family val="2"/>
        <charset val="204"/>
        <scheme val="minor"/>
      </rPr>
      <t>Файл Опоры</t>
    </r>
    <r>
      <rPr>
        <sz val="11"/>
        <color theme="1"/>
        <rFont val="Calibri"/>
        <family val="2"/>
        <charset val="204"/>
        <scheme val="minor"/>
      </rPr>
      <t>.xlsx содержит описание и координаты опор, или сетевого сооружения входящего в состав участка. Заполняются поля:
- Номер участка – номер участка из файла Участки.xlsx к которому принадлежит опора. 
- Порядковый номер в цепи - целое уникальное число, строго в порядке возрастания. 0 - начальный объект в цепи - может быть сетевым сооружением, ШУНО, опорой другой ВЛ или опорой данной ВЛ (другого участка) при разветвлении;
- Номер (название) опоры / СС – текстовое поле, наименование опоры;
- Вид объекта – справочник, заполняется для начального и конечного объекта в цепи участка. При незаполненном значении объект считается опорой.
- Широта, Долгота – координаты местоположения объекта строго в системе координат WGS-84. Разделитель точка, точность - не менее 6 знаков;
- Код SAP – Номер инвестиционного проекта в формате I-XXXXXX;
- Тип – справочник, определяет тип опоры;
- Марка – справочник, определяет марку опоры
- Материал - справочник, определяет материал опоры.</t>
    </r>
  </si>
  <si>
    <t>Форму согласовали:</t>
  </si>
  <si>
    <t>Заместитель директора</t>
  </si>
  <si>
    <t>по капитальному строительству –</t>
  </si>
  <si>
    <t>____________________ /Д.И. Карпухин/</t>
  </si>
  <si>
    <t>Объемы работ (по месяцам сдачи этапов работ)  2025 г.</t>
  </si>
  <si>
    <t>Итого за 2025 г.</t>
  </si>
  <si>
    <t>Условия привлечения и допуска иностранной рабочей силы в целях исполнения обязательств по договору</t>
  </si>
  <si>
    <t>1. Подрядчик осведомлен, что в целях безопасности объектов топливно-энергетического комплекса и критической инфраструктуры в соответствии с федеральными законами «О безопасности объектов топливно-энергетического комплекса», «О противодействии терроризму», «О безопасности критической информационной инфраструктуры Российской Федерации» и иными нормативными правовыми актами Заказчик реализует комплекс мер, направленных на недопущение актов незаконного вмешательства, угрожающих безопасному функционированию объекта ТЭК, обеспечивает антитеррористическую защищенность объекта ТЭК  и критической инфраструктуры, в том числе выполняет мероприятия, направленные на соблюдение требований законодательства в отношении персонала, привлекаемого к выполнению работ (оказанию) услуг по Договору.</t>
  </si>
  <si>
    <t>Содержание настоящих Условий Подрядчику понятно и Подрядчик согласен с их безусловным принятием и выполнением.</t>
  </si>
  <si>
    <t>Реализация Подрядчиком требований настоящий Условий не является основанием для приостановления и/или продления сроков исполнения обязательств по Договору.</t>
  </si>
  <si>
    <r>
      <t xml:space="preserve">2. В случае необходимости привлечения к выполнению работ по Договору иностранных граждан (по трудовому договору, по договору гражданско-правового характера или на иных основаниях) Подрядчик должен </t>
    </r>
    <r>
      <rPr>
        <b/>
        <sz val="12"/>
        <color theme="1"/>
        <rFont val="Times New Roman"/>
        <family val="1"/>
        <charset val="204"/>
      </rPr>
      <t>предварительно письменно согласовать</t>
    </r>
    <r>
      <rPr>
        <sz val="12"/>
        <color theme="1"/>
        <rFont val="Times New Roman"/>
        <family val="1"/>
        <charset val="204"/>
      </rPr>
      <t xml:space="preserve"> такое привлечение иностранного персонала с Заказчиком. </t>
    </r>
  </si>
  <si>
    <r>
      <t xml:space="preserve">  Согласование Заказчика может быть дано в случае, если отсутствуют нормативно-правовые запреты на привлечение соответствующего персонала с учетом специфики объекта ТЭК и выполняемых работ/оказываемых услуг, после проведения Заказчиком необходимой проверки и при условии обеспечения выполнения Подрядчиком и привлекаемым им персоналом следующих требований</t>
    </r>
    <r>
      <rPr>
        <sz val="12"/>
        <color theme="1"/>
        <rFont val="Times New Roman"/>
        <family val="1"/>
        <charset val="204"/>
      </rPr>
      <t>: привлекаемый иностранный гражданин имеет разрешение на работу, патент или иной предусмотренный законодательством документ, подтверждающий право на работу на территории Российской Федерации; Подрядчик имеет разрешение на привлечение и использование иностранных работников (если иное не предусмотрено законодательством РФ); привлекаемый иностранный гражданин поставлен на миграционный учет, имеет миграционную карту (если иное не предусмотрено законодательством РФ); Подрядчик уведомил  территориальный орган МВД России, на территории которого иностранный гражданин осуществляет трудовую деятельность о заключении трудового или гражданско-правового договора с иностранным гражданином; Подрядчик не превышает допустимую долю иностранных работников, установленную в соответствующей отрасли.</t>
    </r>
  </si>
  <si>
    <r>
      <t xml:space="preserve">  Подрядчик обязуется предоставить документальное подтверждение вышеуказанных условий в отношении каждого привлекаемого иностранного гражданина</t>
    </r>
    <r>
      <rPr>
        <sz val="12"/>
        <color theme="1"/>
        <rFont val="Times New Roman"/>
        <family val="1"/>
        <charset val="204"/>
      </rPr>
      <t xml:space="preserve">. Заказчик вправе в рамках проверки предоставленных сведений делать запросы в уполномоченные государственные органы, при этом Подрядчик обязуется оказывать содействие Заказчику в получении необходимой информации. </t>
    </r>
  </si>
  <si>
    <t xml:space="preserve">  Одновременно с указанной в настоящем пункте информацией Подрядчик обеспечивает получение и направление оформленных в соответствии с требованиями Федерального закона «О персональных данных» письменных согласий на обработку персональных данных каждого привлекаемого иностранного гражданина.</t>
  </si>
  <si>
    <t xml:space="preserve">3. Согласование осуществляется с учетом сроков действия вышеперечисленных документов. </t>
  </si>
  <si>
    <t>Ранее выданное согласование может быть отозвано в случае изменений нормативных правовых требований к персоналу, в том числе к обеспечению безопасности объектов ТЭК, критической инфраструктуры, антитеррористической защищенности, изменения трудового, административного, миграционного законодательства, законодательства в области обеспечения санитарно-эпидемиологического благополучия, а также в случае аннулирования, недействительности, истечения срока документов, предоставленных Подрядчиком для согласования привлечения иностранного персонала.</t>
  </si>
  <si>
    <t xml:space="preserve">4. Подрядчик гарантирует Заказчику соблюдение Подрядчиком и привлекаемыми им к выполнению работ лицами нормативных правовых актов Российской Федерации, включая нормы трудового, административного, миграционного законодательства, законодательства в области обеспечения санитарно-эпидемиологического благополучия населения, требований пожарной безопасности. </t>
  </si>
  <si>
    <t>В случае привлечения к работе иностранных граждан Подрядчик обязан самостоятельно, без привлечения Заказчика, выполнить все требования законодательства, связанные с привлечением иностранного гражданина.</t>
  </si>
  <si>
    <t>5. Подрядчик несет самостоятельную ответственность за соблюдение нормативных правовых актов Российской Федерации при привлечении к труду иностранных граждан (включая нормы трудового, административного, миграционного законодательства, законодательства в области обеспечения санитарно-эпидемиологического благополучия населения, требований пожарной безопасности). В случае несоблюдения Подрядчиком или привлекаемыми им к выполнению работ лицами указанных нормативных правовых актов Подрядчик обязуется возместить Заказчику убытки и любые иные расходы, понесенные последним в связи с нарушением Подрядчиком законодательства.</t>
  </si>
  <si>
    <t xml:space="preserve">6. Указанные в настоящих Условия требования к Подрядчику применяются в равной степени к привлекаемым им субподрядчикам. </t>
  </si>
  <si>
    <t>Подрядчик обязуется обеспечить выполнение привлекаемыми им субподрядчиками/субисполнителями соблюдение настоящих Условий и несет ответственность за нарушение такими привлеченными лицами настоящих Условий.</t>
  </si>
  <si>
    <t>7. Любые расходы и издержки, прямо или косвенно связанные с исполнением Подрядчиком настоящих Условий Подрядчик несет самостоятельно и Заказчик ни при каких условиях не обязан возмещать какие-либо затраты, расходы и/или убытки Подрядчика, связанные с выполнением настоящих Условий.</t>
  </si>
  <si>
    <t>Приложение № 9</t>
  </si>
  <si>
    <t>начальник управления капитального строительства</t>
  </si>
  <si>
    <t xml:space="preserve">филиала ПАО «Россети Московский регион» - </t>
  </si>
  <si>
    <t>№ НМ-от 07.06.2026г.</t>
  </si>
  <si>
    <t>НДС 22%</t>
  </si>
  <si>
    <t>НДС 22%(руб)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</si>
</sst>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quot;р.&quot;_-;\-* #,##0.00&quot;р.&quot;_-;_-* &quot;-&quot;??&quot;р.&quot;_-;_-@_-"/>
    <numFmt numFmtId="166" formatCode="0.0000000"/>
    <numFmt numFmtId="167" formatCode="dd/mm/yy;@"/>
  </numFmts>
  <fonts count="55"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sz val="10"/>
      <color theme="1"/>
      <name val="Times New Roman"/>
      <family val="1"/>
      <charset val="204"/>
    </font>
    <font>
      <b/>
      <sz val="12"/>
      <name val="Times New Roman"/>
      <family val="1"/>
      <charset val="204"/>
    </font>
    <font>
      <b/>
      <sz val="10"/>
      <color theme="1"/>
      <name val="Times New Roman"/>
      <family val="1"/>
      <charset val="204"/>
    </font>
    <font>
      <u/>
      <sz val="10"/>
      <color theme="1"/>
      <name val="Times New Roman"/>
      <family val="1"/>
      <charset val="204"/>
    </font>
    <font>
      <sz val="11"/>
      <color theme="1"/>
      <name val="Times New Roman"/>
      <family val="1"/>
      <charset val="204"/>
    </font>
    <font>
      <b/>
      <sz val="11"/>
      <color theme="1"/>
      <name val="Times New Roman"/>
      <family val="1"/>
      <charset val="204"/>
    </font>
    <font>
      <sz val="9"/>
      <color theme="1"/>
      <name val="Times New Roman"/>
      <family val="1"/>
      <charset val="204"/>
    </font>
    <font>
      <b/>
      <sz val="9"/>
      <color theme="1"/>
      <name val="Times New Roman"/>
      <family val="1"/>
      <charset val="204"/>
    </font>
    <font>
      <b/>
      <sz val="8"/>
      <color theme="1"/>
      <name val="Times New Roman"/>
      <family val="1"/>
      <charset val="204"/>
    </font>
    <font>
      <sz val="8"/>
      <color theme="1"/>
      <name val="Times New Roman"/>
      <family val="1"/>
      <charset val="204"/>
    </font>
    <font>
      <sz val="7"/>
      <color theme="1"/>
      <name val="Times New Roman"/>
      <family val="1"/>
      <charset val="204"/>
    </font>
    <font>
      <sz val="11"/>
      <color rgb="FF000000"/>
      <name val="Times New Roman"/>
      <family val="1"/>
      <charset val="204"/>
    </font>
    <font>
      <b/>
      <sz val="11"/>
      <color rgb="FF000000"/>
      <name val="Times New Roman"/>
      <family val="1"/>
      <charset val="204"/>
    </font>
    <font>
      <b/>
      <i/>
      <u/>
      <sz val="11"/>
      <color theme="1"/>
      <name val="Times New Roman"/>
      <family val="1"/>
      <charset val="204"/>
    </font>
    <font>
      <b/>
      <u/>
      <sz val="10"/>
      <color theme="1"/>
      <name val="Times New Roman"/>
      <family val="1"/>
      <charset val="204"/>
    </font>
    <font>
      <b/>
      <i/>
      <sz val="10"/>
      <color theme="1"/>
      <name val="Times New Roman"/>
      <family val="1"/>
      <charset val="204"/>
    </font>
    <font>
      <i/>
      <sz val="11"/>
      <color theme="1"/>
      <name val="Times New Roman"/>
      <family val="1"/>
      <charset val="204"/>
    </font>
    <font>
      <sz val="4"/>
      <color theme="1"/>
      <name val="Times New Roman"/>
      <family val="1"/>
      <charset val="204"/>
    </font>
    <font>
      <b/>
      <i/>
      <sz val="11"/>
      <color theme="1"/>
      <name val="Times New Roman"/>
      <family val="1"/>
      <charset val="204"/>
    </font>
    <font>
      <sz val="6"/>
      <color theme="1"/>
      <name val="Times New Roman"/>
      <family val="1"/>
      <charset val="204"/>
    </font>
    <font>
      <b/>
      <sz val="6"/>
      <color theme="1"/>
      <name val="Times New Roman"/>
      <family val="1"/>
      <charset val="204"/>
    </font>
    <font>
      <i/>
      <sz val="11"/>
      <color rgb="FF000000"/>
      <name val="Times New Roman"/>
      <family val="1"/>
      <charset val="204"/>
    </font>
    <font>
      <sz val="10"/>
      <name val="Arial"/>
      <family val="2"/>
      <charset val="204"/>
    </font>
    <font>
      <sz val="12"/>
      <color rgb="FF000000"/>
      <name val="Times New Roman"/>
      <family val="1"/>
      <charset val="204"/>
    </font>
    <font>
      <sz val="11"/>
      <color theme="1"/>
      <name val="Calibri"/>
      <family val="2"/>
      <charset val="204"/>
      <scheme val="minor"/>
    </font>
    <font>
      <sz val="10"/>
      <name val="Arial Cyr"/>
      <charset val="204"/>
    </font>
    <font>
      <sz val="11"/>
      <name val="Times New Roman"/>
      <family val="1"/>
      <charset val="204"/>
    </font>
    <font>
      <b/>
      <sz val="11"/>
      <name val="Times New Roman"/>
      <family val="1"/>
      <charset val="204"/>
    </font>
    <font>
      <sz val="8"/>
      <name val="Courier New"/>
      <family val="3"/>
      <charset val="204"/>
    </font>
    <font>
      <i/>
      <sz val="12"/>
      <color theme="1"/>
      <name val="Times New Roman"/>
      <family val="1"/>
      <charset val="204"/>
    </font>
    <font>
      <b/>
      <sz val="14"/>
      <name val="Times New Roman"/>
      <family val="1"/>
      <charset val="204"/>
    </font>
    <font>
      <sz val="9"/>
      <color theme="1"/>
      <name val="Calibri"/>
      <family val="2"/>
      <charset val="204"/>
      <scheme val="minor"/>
    </font>
    <font>
      <b/>
      <sz val="11"/>
      <color theme="1"/>
      <name val="Calibri"/>
      <family val="2"/>
      <charset val="204"/>
      <scheme val="minor"/>
    </font>
    <font>
      <sz val="10"/>
      <color theme="1"/>
      <name val="Calibri"/>
      <family val="2"/>
      <charset val="204"/>
      <scheme val="minor"/>
    </font>
    <font>
      <b/>
      <sz val="10"/>
      <color theme="1"/>
      <name val="Calibri"/>
      <family val="2"/>
      <charset val="204"/>
      <scheme val="minor"/>
    </font>
    <font>
      <b/>
      <sz val="10"/>
      <color rgb="FFFF0000"/>
      <name val="Calibri"/>
      <family val="2"/>
      <charset val="204"/>
      <scheme val="minor"/>
    </font>
    <font>
      <b/>
      <sz val="10"/>
      <name val="Calibri"/>
      <family val="2"/>
      <charset val="204"/>
      <scheme val="minor"/>
    </font>
    <font>
      <sz val="11"/>
      <name val="Calibri"/>
      <family val="2"/>
      <charset val="204"/>
      <scheme val="minor"/>
    </font>
    <font>
      <i/>
      <sz val="10"/>
      <color theme="1"/>
      <name val="Calibri"/>
      <family val="2"/>
      <charset val="204"/>
      <scheme val="minor"/>
    </font>
    <font>
      <i/>
      <sz val="11"/>
      <color theme="1"/>
      <name val="Calibri"/>
      <family val="2"/>
      <charset val="204"/>
      <scheme val="minor"/>
    </font>
    <font>
      <b/>
      <sz val="10"/>
      <color rgb="FF0070C0"/>
      <name val="Calibri"/>
      <family val="2"/>
      <charset val="204"/>
      <scheme val="minor"/>
    </font>
    <font>
      <i/>
      <sz val="10"/>
      <color rgb="FFFF0000"/>
      <name val="Calibri"/>
      <family val="2"/>
      <charset val="204"/>
      <scheme val="minor"/>
    </font>
    <font>
      <i/>
      <sz val="10"/>
      <name val="Calibri"/>
      <family val="2"/>
      <charset val="204"/>
      <scheme val="minor"/>
    </font>
    <font>
      <b/>
      <sz val="11"/>
      <color rgb="FF0070C0"/>
      <name val="Calibri"/>
      <family val="2"/>
      <charset val="204"/>
      <scheme val="minor"/>
    </font>
    <font>
      <sz val="10"/>
      <name val="Calibri"/>
      <family val="2"/>
      <charset val="204"/>
      <scheme val="minor"/>
    </font>
    <font>
      <u/>
      <sz val="12"/>
      <color theme="1"/>
      <name val="Times New Roman"/>
      <family val="1"/>
      <charset val="204"/>
    </font>
    <font>
      <u/>
      <sz val="11"/>
      <color theme="10"/>
      <name val="Calibri"/>
      <family val="2"/>
      <charset val="204"/>
      <scheme val="minor"/>
    </font>
  </fonts>
  <fills count="20">
    <fill>
      <patternFill patternType="none"/>
    </fill>
    <fill>
      <patternFill patternType="gray125"/>
    </fill>
    <fill>
      <patternFill patternType="solid">
        <fgColor theme="0"/>
        <bgColor indexed="64"/>
      </patternFill>
    </fill>
    <fill>
      <patternFill patternType="solid">
        <fgColor theme="0"/>
        <bgColor rgb="FF000000"/>
      </patternFill>
    </fill>
    <fill>
      <patternFill patternType="gray0625">
        <fgColor rgb="FF000000"/>
        <bgColor rgb="FFF2F2F2"/>
      </patternFill>
    </fill>
    <fill>
      <patternFill patternType="solid">
        <fgColor rgb="FFFFFF00"/>
        <bgColor indexed="64"/>
      </patternFill>
    </fill>
    <fill>
      <patternFill patternType="solid">
        <fgColor indexed="9"/>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4" tint="0.39994506668294322"/>
        <bgColor indexed="64"/>
      </patternFill>
    </fill>
    <fill>
      <patternFill patternType="solid">
        <fgColor theme="8" tint="0.39994506668294322"/>
        <bgColor indexed="64"/>
      </patternFill>
    </fill>
    <fill>
      <patternFill patternType="solid">
        <fgColor theme="8"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11">
    <xf numFmtId="0" fontId="0" fillId="0" borderId="0"/>
    <xf numFmtId="0" fontId="30" fillId="0" borderId="0"/>
    <xf numFmtId="0" fontId="33" fillId="0" borderId="0"/>
    <xf numFmtId="164" fontId="32" fillId="0" borderId="0" applyFont="0" applyFill="0" applyBorder="0" applyAlignment="0" applyProtection="0"/>
    <xf numFmtId="0" fontId="36" fillId="0" borderId="0"/>
    <xf numFmtId="165" fontId="32" fillId="0" borderId="0" applyFont="0" applyFill="0" applyBorder="0" applyAlignment="0" applyProtection="0"/>
    <xf numFmtId="0" fontId="32" fillId="0" borderId="0"/>
    <xf numFmtId="0" fontId="32" fillId="0" borderId="0"/>
    <xf numFmtId="0" fontId="32" fillId="0" borderId="0"/>
    <xf numFmtId="0" fontId="32" fillId="0" borderId="0"/>
    <xf numFmtId="0" fontId="54" fillId="0" borderId="0" applyNumberFormat="0" applyFill="0" applyBorder="0" applyAlignment="0" applyProtection="0"/>
  </cellStyleXfs>
  <cellXfs count="381">
    <xf numFmtId="0" fontId="0" fillId="0" borderId="0" xfId="0"/>
    <xf numFmtId="0" fontId="1" fillId="0" borderId="0" xfId="0" applyFont="1"/>
    <xf numFmtId="0" fontId="1" fillId="0" borderId="1" xfId="0" applyFont="1" applyBorder="1"/>
    <xf numFmtId="0" fontId="1" fillId="0" borderId="1" xfId="0" applyFont="1" applyBorder="1" applyAlignment="1">
      <alignment horizontal="center" vertical="center" wrapText="1"/>
    </xf>
    <xf numFmtId="4" fontId="1" fillId="0" borderId="0" xfId="0" applyNumberFormat="1" applyFont="1"/>
    <xf numFmtId="0" fontId="1" fillId="0" borderId="0" xfId="0" applyFont="1" applyAlignment="1">
      <alignment horizontal="center"/>
    </xf>
    <xf numFmtId="0" fontId="1" fillId="0" borderId="0" xfId="0" applyFont="1" applyAlignment="1">
      <alignment horizontal="right"/>
    </xf>
    <xf numFmtId="0" fontId="1" fillId="0" borderId="0" xfId="0" applyFont="1" applyBorder="1" applyAlignment="1">
      <alignment horizontal="center" vertical="center" wrapText="1"/>
    </xf>
    <xf numFmtId="4" fontId="3" fillId="0" borderId="0" xfId="0" applyNumberFormat="1" applyFont="1" applyBorder="1" applyAlignment="1">
      <alignment horizontal="center" vertical="center" wrapText="1"/>
    </xf>
    <xf numFmtId="0" fontId="5" fillId="0" borderId="0" xfId="0" applyFont="1"/>
    <xf numFmtId="0" fontId="4" fillId="0" borderId="0" xfId="0" applyFont="1"/>
    <xf numFmtId="0" fontId="1" fillId="0" borderId="1" xfId="0" applyFont="1" applyBorder="1" applyAlignment="1">
      <alignment horizontal="center" vertical="center"/>
    </xf>
    <xf numFmtId="0" fontId="7" fillId="0" borderId="0" xfId="0" applyFont="1"/>
    <xf numFmtId="0" fontId="6" fillId="0" borderId="0" xfId="0" applyFont="1"/>
    <xf numFmtId="0" fontId="1" fillId="0" borderId="0" xfId="0" applyFont="1" applyAlignment="1">
      <alignment horizontal="left"/>
    </xf>
    <xf numFmtId="0" fontId="7" fillId="0" borderId="0" xfId="0" applyFont="1" applyAlignment="1">
      <alignment horizontal="right"/>
    </xf>
    <xf numFmtId="4" fontId="1" fillId="0" borderId="0" xfId="0" applyNumberFormat="1" applyFont="1" applyBorder="1" applyAlignment="1">
      <alignment horizontal="center" vertical="center"/>
    </xf>
    <xf numFmtId="4" fontId="3" fillId="0" borderId="0" xfId="0" applyNumberFormat="1" applyFont="1" applyAlignment="1">
      <alignment horizontal="left"/>
    </xf>
    <xf numFmtId="0" fontId="9" fillId="0" borderId="0" xfId="0" applyFont="1"/>
    <xf numFmtId="0" fontId="3" fillId="0" borderId="0" xfId="0" applyFont="1" applyAlignment="1"/>
    <xf numFmtId="0" fontId="3" fillId="0" borderId="0" xfId="0" applyFont="1"/>
    <xf numFmtId="0" fontId="8" fillId="0" borderId="0" xfId="0" applyFont="1"/>
    <xf numFmtId="0" fontId="10" fillId="0" borderId="0" xfId="0" applyFont="1" applyAlignment="1">
      <alignment horizontal="justify" vertical="center"/>
    </xf>
    <xf numFmtId="0" fontId="10" fillId="0" borderId="0" xfId="0" applyFont="1" applyAlignment="1">
      <alignment vertical="center" wrapText="1"/>
    </xf>
    <xf numFmtId="0" fontId="10" fillId="0" borderId="0" xfId="0" applyFont="1" applyAlignment="1">
      <alignment horizontal="right" vertical="center"/>
    </xf>
    <xf numFmtId="0" fontId="12" fillId="0" borderId="0" xfId="0" applyFont="1"/>
    <xf numFmtId="0" fontId="8" fillId="0" borderId="0" xfId="0" applyFont="1" applyAlignment="1">
      <alignment vertical="center"/>
    </xf>
    <xf numFmtId="0" fontId="0" fillId="0" borderId="0" xfId="0" applyAlignment="1"/>
    <xf numFmtId="0" fontId="1" fillId="0" borderId="0" xfId="0" applyFont="1" applyAlignment="1">
      <alignment vertical="center"/>
    </xf>
    <xf numFmtId="0" fontId="12" fillId="0" borderId="0" xfId="0" applyFont="1" applyAlignment="1"/>
    <xf numFmtId="0" fontId="13" fillId="0" borderId="0" xfId="0" applyFont="1" applyAlignment="1">
      <alignment horizontal="right" vertical="center"/>
    </xf>
    <xf numFmtId="0" fontId="12" fillId="0" borderId="0" xfId="0" applyFont="1" applyAlignment="1">
      <alignment vertical="center"/>
    </xf>
    <xf numFmtId="0" fontId="13" fillId="0" borderId="0" xfId="0" applyFont="1" applyAlignment="1">
      <alignment vertical="center"/>
    </xf>
    <xf numFmtId="0" fontId="12" fillId="0" borderId="0" xfId="0" applyFont="1" applyBorder="1" applyAlignment="1">
      <alignment vertical="center"/>
    </xf>
    <xf numFmtId="0" fontId="12" fillId="0" borderId="0" xfId="0" applyFont="1" applyAlignment="1">
      <alignment vertical="center" wrapText="1"/>
    </xf>
    <xf numFmtId="0" fontId="17" fillId="0" borderId="0" xfId="0" applyFont="1" applyAlignment="1">
      <alignment vertical="center"/>
    </xf>
    <xf numFmtId="0" fontId="18" fillId="0" borderId="0" xfId="0" applyFont="1" applyBorder="1" applyAlignment="1">
      <alignment vertical="center"/>
    </xf>
    <xf numFmtId="0" fontId="0" fillId="0" borderId="0" xfId="0" applyBorder="1"/>
    <xf numFmtId="0" fontId="8" fillId="0" borderId="0" xfId="0" applyFont="1" applyAlignment="1">
      <alignment horizontal="right"/>
    </xf>
    <xf numFmtId="0" fontId="3" fillId="0" borderId="0" xfId="0" applyFont="1" applyAlignment="1">
      <alignment horizontal="right" vertical="center"/>
    </xf>
    <xf numFmtId="0" fontId="17"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horizontal="right" vertical="center"/>
    </xf>
    <xf numFmtId="0" fontId="17"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4" fillId="0" borderId="0" xfId="0" applyFont="1" applyBorder="1" applyAlignment="1">
      <alignment vertical="center" wrapText="1"/>
    </xf>
    <xf numFmtId="0" fontId="19" fillId="0" borderId="0" xfId="0" applyFont="1" applyFill="1" applyBorder="1"/>
    <xf numFmtId="1" fontId="19" fillId="0" borderId="1" xfId="0" applyNumberFormat="1" applyFont="1" applyFill="1" applyBorder="1" applyAlignment="1">
      <alignment horizontal="center" vertical="center" wrapText="1"/>
    </xf>
    <xf numFmtId="0" fontId="19" fillId="0" borderId="0" xfId="0" applyFont="1" applyFill="1" applyBorder="1" applyAlignment="1">
      <alignment horizontal="center" vertical="center"/>
    </xf>
    <xf numFmtId="1" fontId="19" fillId="0" borderId="0" xfId="0" applyNumberFormat="1" applyFont="1" applyFill="1" applyBorder="1" applyAlignment="1">
      <alignment horizontal="center" vertical="center" wrapText="1"/>
    </xf>
    <xf numFmtId="0" fontId="19" fillId="0" borderId="0" xfId="0" applyNumberFormat="1" applyFont="1" applyFill="1" applyBorder="1" applyAlignment="1">
      <alignment horizontal="center" vertical="center" wrapText="1"/>
    </xf>
    <xf numFmtId="0" fontId="19" fillId="0" borderId="0" xfId="0" applyNumberFormat="1" applyFont="1" applyFill="1" applyBorder="1" applyAlignment="1">
      <alignment horizontal="left" vertical="center"/>
    </xf>
    <xf numFmtId="0" fontId="20" fillId="0" borderId="0" xfId="0" applyFont="1" applyFill="1" applyBorder="1"/>
    <xf numFmtId="1" fontId="19" fillId="0" borderId="0" xfId="0" applyNumberFormat="1" applyFont="1" applyFill="1" applyBorder="1" applyAlignment="1">
      <alignment vertical="center" wrapText="1"/>
    </xf>
    <xf numFmtId="0" fontId="19" fillId="0" borderId="0" xfId="0" applyFont="1" applyFill="1" applyBorder="1" applyAlignment="1">
      <alignment vertical="center" wrapText="1"/>
    </xf>
    <xf numFmtId="0" fontId="19" fillId="0" borderId="0" xfId="0" applyFont="1" applyFill="1" applyBorder="1" applyAlignment="1">
      <alignment horizontal="left"/>
    </xf>
    <xf numFmtId="0" fontId="19" fillId="0" borderId="0" xfId="0" applyFont="1" applyFill="1" applyBorder="1" applyAlignment="1">
      <alignment horizontal="left" vertical="center"/>
    </xf>
    <xf numFmtId="0" fontId="12" fillId="0" borderId="0" xfId="0" applyFont="1" applyAlignment="1">
      <alignment vertical="top"/>
    </xf>
    <xf numFmtId="0" fontId="13" fillId="0" borderId="8" xfId="0" applyFont="1" applyBorder="1" applyAlignment="1">
      <alignment vertical="center"/>
    </xf>
    <xf numFmtId="1" fontId="19" fillId="0" borderId="8" xfId="0" applyNumberFormat="1"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8" xfId="0" applyNumberFormat="1" applyFont="1" applyFill="1" applyBorder="1" applyAlignment="1">
      <alignment horizontal="center" vertical="center" wrapText="1"/>
    </xf>
    <xf numFmtId="0" fontId="20" fillId="0" borderId="8" xfId="0" applyFont="1" applyFill="1" applyBorder="1" applyAlignment="1">
      <alignment horizontal="left" vertical="center"/>
    </xf>
    <xf numFmtId="0" fontId="12"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22" fillId="0" borderId="0" xfId="0" applyFont="1" applyAlignment="1">
      <alignment vertical="center" wrapText="1"/>
    </xf>
    <xf numFmtId="0" fontId="23" fillId="0" borderId="0" xfId="0" applyFont="1" applyAlignment="1">
      <alignment horizontal="right" vertical="center"/>
    </xf>
    <xf numFmtId="0" fontId="12" fillId="0" borderId="0" xfId="0" applyFont="1" applyBorder="1" applyAlignment="1"/>
    <xf numFmtId="0" fontId="12" fillId="0" borderId="0" xfId="0" applyFont="1" applyBorder="1" applyAlignment="1">
      <alignment horizontal="right" vertical="center"/>
    </xf>
    <xf numFmtId="0" fontId="13" fillId="0" borderId="0" xfId="0" applyFont="1"/>
    <xf numFmtId="0" fontId="13" fillId="0" borderId="0" xfId="0" applyFont="1" applyAlignment="1">
      <alignment vertical="center" wrapText="1"/>
    </xf>
    <xf numFmtId="0" fontId="12" fillId="0" borderId="8" xfId="0" applyFont="1" applyBorder="1" applyAlignment="1">
      <alignment vertical="center"/>
    </xf>
    <xf numFmtId="4" fontId="9" fillId="0" borderId="1" xfId="0" applyNumberFormat="1" applyFont="1" applyBorder="1" applyAlignment="1">
      <alignment horizontal="center" vertical="center"/>
    </xf>
    <xf numFmtId="0" fontId="12" fillId="0" borderId="0" xfId="0" applyFont="1" applyAlignment="1">
      <alignment horizontal="left" vertical="center" wrapText="1"/>
    </xf>
    <xf numFmtId="0" fontId="19" fillId="0" borderId="0"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12" fillId="0" borderId="5" xfId="0" applyFont="1" applyBorder="1" applyAlignment="1">
      <alignment horizontal="center" vertical="center" wrapText="1"/>
    </xf>
    <xf numFmtId="1" fontId="20" fillId="3" borderId="1" xfId="0" applyNumberFormat="1" applyFont="1" applyFill="1" applyBorder="1" applyAlignment="1">
      <alignment horizontal="center" vertical="center" wrapText="1"/>
    </xf>
    <xf numFmtId="1" fontId="20" fillId="2" borderId="1" xfId="0" applyNumberFormat="1" applyFont="1" applyFill="1" applyBorder="1" applyAlignment="1">
      <alignment horizontal="center" vertical="center" wrapText="1"/>
    </xf>
    <xf numFmtId="1" fontId="20" fillId="0" borderId="1" xfId="0" applyNumberFormat="1" applyFont="1" applyFill="1" applyBorder="1" applyAlignment="1">
      <alignment horizontal="center" vertical="center" wrapText="1"/>
    </xf>
    <xf numFmtId="1" fontId="19" fillId="3" borderId="1" xfId="0" applyNumberFormat="1" applyFont="1" applyFill="1" applyBorder="1" applyAlignment="1">
      <alignment horizontal="center" vertical="center" wrapText="1"/>
    </xf>
    <xf numFmtId="1" fontId="19" fillId="2"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3" fillId="0" borderId="0" xfId="0" applyFont="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xf>
    <xf numFmtId="0" fontId="1" fillId="2" borderId="1" xfId="0" applyFont="1" applyFill="1" applyBorder="1" applyAlignment="1">
      <alignment horizontal="right"/>
    </xf>
    <xf numFmtId="4" fontId="1" fillId="2" borderId="1" xfId="0" applyNumberFormat="1" applyFont="1" applyFill="1" applyBorder="1" applyAlignment="1">
      <alignment horizontal="center" vertical="center"/>
    </xf>
    <xf numFmtId="0" fontId="8" fillId="0" borderId="0" xfId="0" applyFont="1" applyAlignment="1">
      <alignment vertical="center" wrapText="1"/>
    </xf>
    <xf numFmtId="0" fontId="8" fillId="0" borderId="0" xfId="0" applyFont="1" applyAlignment="1">
      <alignment horizontal="left" vertical="center" wrapText="1"/>
    </xf>
    <xf numFmtId="0" fontId="1" fillId="0" borderId="0" xfId="0" applyFont="1" applyAlignment="1">
      <alignment horizontal="justify" vertical="center"/>
    </xf>
    <xf numFmtId="0" fontId="15" fillId="4" borderId="2"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19" xfId="0" applyFont="1" applyBorder="1" applyAlignment="1">
      <alignment horizontal="center" vertical="center" wrapText="1"/>
    </xf>
    <xf numFmtId="0" fontId="0" fillId="0" borderId="0" xfId="0" applyAlignment="1">
      <alignment vertical="center"/>
    </xf>
    <xf numFmtId="0" fontId="3" fillId="0" borderId="0" xfId="0" applyFont="1" applyAlignment="1">
      <alignment vertical="center" wrapText="1"/>
    </xf>
    <xf numFmtId="0" fontId="3" fillId="0" borderId="8" xfId="0" applyFont="1" applyBorder="1" applyAlignment="1">
      <alignment vertical="center" wrapText="1"/>
    </xf>
    <xf numFmtId="0" fontId="1" fillId="0" borderId="0" xfId="0" applyFont="1" applyAlignment="1">
      <alignment horizontal="left" vertical="center"/>
    </xf>
    <xf numFmtId="0" fontId="0" fillId="0" borderId="0" xfId="0" applyAlignment="1">
      <alignment wrapText="1"/>
    </xf>
    <xf numFmtId="0" fontId="12" fillId="0" borderId="0" xfId="0" applyFont="1" applyAlignment="1">
      <alignment horizontal="right" vertical="center"/>
    </xf>
    <xf numFmtId="0" fontId="8" fillId="5" borderId="0" xfId="0" applyFont="1" applyFill="1" applyAlignment="1">
      <alignment vertical="center" wrapText="1"/>
    </xf>
    <xf numFmtId="0" fontId="12" fillId="0" borderId="8" xfId="0" applyFont="1" applyBorder="1" applyAlignment="1">
      <alignment horizontal="center" vertical="center"/>
    </xf>
    <xf numFmtId="0" fontId="13" fillId="0" borderId="0" xfId="0" applyFont="1" applyAlignment="1">
      <alignment horizontal="justify" vertical="center"/>
    </xf>
    <xf numFmtId="0" fontId="3"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vertical="center" wrapText="1"/>
    </xf>
    <xf numFmtId="4" fontId="20" fillId="0" borderId="0" xfId="0" applyNumberFormat="1" applyFont="1"/>
    <xf numFmtId="4" fontId="1" fillId="0" borderId="0" xfId="0" applyNumberFormat="1" applyFont="1" applyAlignment="1">
      <alignment horizontal="center" vertical="center"/>
    </xf>
    <xf numFmtId="0" fontId="1" fillId="0" borderId="0" xfId="0" applyFont="1" applyAlignment="1">
      <alignment vertical="top"/>
    </xf>
    <xf numFmtId="0" fontId="1" fillId="0" borderId="0" xfId="0" applyFont="1" applyBorder="1" applyAlignment="1">
      <alignment vertical="top"/>
    </xf>
    <xf numFmtId="0" fontId="1" fillId="0" borderId="0" xfId="0" applyFont="1" applyBorder="1" applyAlignment="1">
      <alignment horizontal="right" vertical="top"/>
    </xf>
    <xf numFmtId="0" fontId="34" fillId="0" borderId="0" xfId="2" applyFont="1" applyFill="1" applyBorder="1" applyAlignment="1">
      <alignment vertical="center" wrapText="1"/>
    </xf>
    <xf numFmtId="0" fontId="0" fillId="0" borderId="0" xfId="0" applyFill="1"/>
    <xf numFmtId="0" fontId="35" fillId="6" borderId="1" xfId="2" applyFont="1" applyFill="1" applyBorder="1" applyAlignment="1">
      <alignment horizontal="center" vertical="center"/>
    </xf>
    <xf numFmtId="164" fontId="34" fillId="2" borderId="1" xfId="3" applyFont="1" applyFill="1" applyBorder="1" applyAlignment="1">
      <alignment horizontal="center" vertical="center"/>
    </xf>
    <xf numFmtId="0" fontId="34" fillId="2" borderId="0" xfId="4" applyFont="1" applyFill="1" applyBorder="1" applyAlignment="1">
      <alignment horizontal="left"/>
    </xf>
    <xf numFmtId="164" fontId="34" fillId="2" borderId="0" xfId="3" applyFont="1" applyFill="1" applyBorder="1" applyAlignment="1">
      <alignment horizontal="center" vertical="center"/>
    </xf>
    <xf numFmtId="0" fontId="3" fillId="0" borderId="0" xfId="0" applyFont="1" applyAlignment="1">
      <alignment vertical="center"/>
    </xf>
    <xf numFmtId="0" fontId="3" fillId="0" borderId="8" xfId="0" applyFont="1" applyBorder="1" applyAlignment="1">
      <alignment vertical="center"/>
    </xf>
    <xf numFmtId="0" fontId="1" fillId="0" borderId="8" xfId="0" applyFont="1" applyBorder="1"/>
    <xf numFmtId="0" fontId="1" fillId="0" borderId="0" xfId="0" applyFont="1" applyBorder="1" applyAlignment="1">
      <alignment vertical="center"/>
    </xf>
    <xf numFmtId="0" fontId="1" fillId="0" borderId="0" xfId="0" applyFont="1" applyBorder="1" applyAlignment="1"/>
    <xf numFmtId="0" fontId="3" fillId="0" borderId="0" xfId="0" applyFont="1" applyBorder="1" applyAlignment="1">
      <alignment vertical="center"/>
    </xf>
    <xf numFmtId="0" fontId="1" fillId="0" borderId="0" xfId="0" applyFont="1" applyBorder="1" applyAlignment="1">
      <alignment horizontal="right" vertical="center"/>
    </xf>
    <xf numFmtId="0" fontId="3" fillId="0" borderId="0" xfId="0" applyFont="1" applyAlignment="1">
      <alignment horizontal="left"/>
    </xf>
    <xf numFmtId="0" fontId="3" fillId="0" borderId="0" xfId="0" applyFont="1" applyAlignment="1">
      <alignment horizontal="left" wrapText="1"/>
    </xf>
    <xf numFmtId="0" fontId="1" fillId="0" borderId="0" xfId="0" applyFont="1" applyAlignment="1">
      <alignment horizontal="center" vertical="top"/>
    </xf>
    <xf numFmtId="0" fontId="1" fillId="0" borderId="0" xfId="0" applyFont="1" applyAlignment="1">
      <alignment horizontal="right" vertical="top"/>
    </xf>
    <xf numFmtId="0" fontId="19" fillId="0" borderId="0" xfId="0" applyFont="1" applyFill="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left" wrapText="1"/>
    </xf>
    <xf numFmtId="0" fontId="7" fillId="0" borderId="0" xfId="0" applyFont="1" applyAlignment="1">
      <alignment wrapText="1"/>
    </xf>
    <xf numFmtId="0" fontId="19" fillId="0" borderId="0" xfId="0" applyFont="1" applyFill="1" applyBorder="1" applyAlignment="1">
      <alignment horizontal="right" vertical="center"/>
    </xf>
    <xf numFmtId="0" fontId="7" fillId="0" borderId="1" xfId="0" applyFont="1" applyBorder="1" applyAlignment="1">
      <alignment horizontal="center" vertical="center"/>
    </xf>
    <xf numFmtId="0" fontId="9" fillId="2" borderId="1" xfId="0" applyFont="1" applyFill="1" applyBorder="1" applyAlignment="1">
      <alignment horizontal="center" vertical="center" textRotation="90" wrapText="1"/>
    </xf>
    <xf numFmtId="0" fontId="7" fillId="0" borderId="1" xfId="0" applyFont="1" applyBorder="1" applyAlignment="1">
      <alignment horizontal="left" vertical="center" wrapText="1"/>
    </xf>
    <xf numFmtId="4" fontId="7" fillId="7" borderId="1" xfId="0" applyNumberFormat="1" applyFont="1" applyFill="1" applyBorder="1" applyAlignment="1">
      <alignment horizontal="center" vertical="center"/>
    </xf>
    <xf numFmtId="0" fontId="1" fillId="0" borderId="5" xfId="0" applyFont="1" applyBorder="1"/>
    <xf numFmtId="0" fontId="1" fillId="0" borderId="20" xfId="0" applyFont="1" applyBorder="1"/>
    <xf numFmtId="0" fontId="1" fillId="0" borderId="23" xfId="0" applyFont="1" applyBorder="1"/>
    <xf numFmtId="0" fontId="1" fillId="0" borderId="25" xfId="0" applyFont="1" applyBorder="1"/>
    <xf numFmtId="0" fontId="1" fillId="2" borderId="26" xfId="0" applyFont="1" applyFill="1" applyBorder="1" applyAlignment="1">
      <alignment horizontal="right"/>
    </xf>
    <xf numFmtId="0" fontId="1" fillId="2" borderId="1" xfId="0" applyFont="1" applyFill="1" applyBorder="1" applyAlignment="1">
      <alignment horizontal="left"/>
    </xf>
    <xf numFmtId="0" fontId="37" fillId="2" borderId="5" xfId="0" applyFont="1" applyFill="1" applyBorder="1" applyAlignment="1">
      <alignment horizontal="left"/>
    </xf>
    <xf numFmtId="0" fontId="1" fillId="2" borderId="21" xfId="0" applyFont="1" applyFill="1" applyBorder="1" applyAlignment="1">
      <alignment horizontal="right"/>
    </xf>
    <xf numFmtId="0" fontId="1" fillId="0" borderId="0" xfId="0" applyFont="1" applyFill="1" applyAlignment="1">
      <alignment horizontal="right"/>
    </xf>
    <xf numFmtId="0" fontId="1" fillId="0" borderId="0" xfId="0" applyFont="1" applyFill="1" applyAlignment="1">
      <alignment horizontal="right" vertical="center"/>
    </xf>
    <xf numFmtId="0" fontId="1" fillId="0" borderId="0" xfId="0" applyFont="1" applyFill="1"/>
    <xf numFmtId="0" fontId="2" fillId="0" borderId="0" xfId="0" applyFont="1" applyAlignment="1">
      <alignment horizontal="center" vertical="center"/>
    </xf>
    <xf numFmtId="0" fontId="38" fillId="0" borderId="0" xfId="0" applyFont="1" applyAlignment="1">
      <alignment horizontal="center" vertical="center" wrapText="1"/>
    </xf>
    <xf numFmtId="0" fontId="6" fillId="0" borderId="0" xfId="0" applyFont="1" applyAlignment="1">
      <alignment horizontal="left" vertical="center" wrapText="1"/>
    </xf>
    <xf numFmtId="4" fontId="7" fillId="0" borderId="1" xfId="0" applyNumberFormat="1" applyFont="1" applyFill="1" applyBorder="1" applyAlignment="1">
      <alignment horizontal="center" vertical="center"/>
    </xf>
    <xf numFmtId="4" fontId="7" fillId="0" borderId="1" xfId="0" applyNumberFormat="1" applyFont="1" applyBorder="1" applyAlignment="1">
      <alignment horizontal="center" vertical="center"/>
    </xf>
    <xf numFmtId="4" fontId="1" fillId="2" borderId="22" xfId="0" applyNumberFormat="1" applyFont="1" applyFill="1" applyBorder="1" applyAlignment="1">
      <alignment horizontal="center"/>
    </xf>
    <xf numFmtId="4" fontId="1" fillId="2" borderId="24" xfId="0" applyNumberFormat="1" applyFont="1" applyFill="1" applyBorder="1" applyAlignment="1">
      <alignment horizontal="center"/>
    </xf>
    <xf numFmtId="4" fontId="3" fillId="2" borderId="27" xfId="0" applyNumberFormat="1" applyFont="1" applyFill="1" applyBorder="1" applyAlignment="1">
      <alignment horizontal="center"/>
    </xf>
    <xf numFmtId="4" fontId="1" fillId="2" borderId="5" xfId="0" applyNumberFormat="1" applyFont="1" applyFill="1" applyBorder="1" applyAlignment="1">
      <alignment horizontal="center"/>
    </xf>
    <xf numFmtId="0" fontId="20" fillId="0" borderId="0" xfId="0" applyFont="1" applyFill="1" applyBorder="1" applyAlignment="1">
      <alignment horizontal="right" vertical="center"/>
    </xf>
    <xf numFmtId="0" fontId="7" fillId="5" borderId="0" xfId="0" applyFont="1" applyFill="1" applyAlignment="1">
      <alignment horizontal="right"/>
    </xf>
    <xf numFmtId="0" fontId="1" fillId="5" borderId="0" xfId="0" applyFont="1" applyFill="1" applyAlignment="1">
      <alignment horizontal="left"/>
    </xf>
    <xf numFmtId="0" fontId="1" fillId="5" borderId="0" xfId="0" applyFont="1" applyFill="1"/>
    <xf numFmtId="0" fontId="0" fillId="0" borderId="0" xfId="0"/>
    <xf numFmtId="0" fontId="40" fillId="0" borderId="0" xfId="0" applyFont="1"/>
    <xf numFmtId="49" fontId="41" fillId="8" borderId="1" xfId="0" applyNumberFormat="1" applyFont="1" applyFill="1" applyBorder="1" applyAlignment="1">
      <alignment horizontal="center" vertical="center" wrapText="1"/>
    </xf>
    <xf numFmtId="49" fontId="41" fillId="9" borderId="1" xfId="0" applyNumberFormat="1" applyFont="1" applyFill="1" applyBorder="1" applyAlignment="1">
      <alignment horizontal="center" vertical="center" wrapText="1"/>
    </xf>
    <xf numFmtId="49" fontId="42" fillId="10" borderId="1" xfId="0" applyNumberFormat="1" applyFont="1" applyFill="1" applyBorder="1" applyAlignment="1">
      <alignment horizontal="center" vertical="top" wrapText="1"/>
    </xf>
    <xf numFmtId="1" fontId="42" fillId="10" borderId="1" xfId="0" applyNumberFormat="1" applyFont="1" applyFill="1" applyBorder="1" applyAlignment="1">
      <alignment horizontal="center" vertical="top" wrapText="1"/>
    </xf>
    <xf numFmtId="49" fontId="42" fillId="11"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49" fontId="43" fillId="10" borderId="1" xfId="0" applyNumberFormat="1" applyFont="1" applyFill="1" applyBorder="1" applyAlignment="1">
      <alignment horizontal="center" vertical="top" wrapText="1"/>
    </xf>
    <xf numFmtId="0" fontId="40" fillId="0" borderId="0" xfId="0" applyFont="1" applyAlignment="1">
      <alignment horizontal="center"/>
    </xf>
    <xf numFmtId="49" fontId="44" fillId="10" borderId="1" xfId="0" applyNumberFormat="1" applyFont="1" applyFill="1" applyBorder="1" applyAlignment="1">
      <alignment horizontal="center" vertical="top" wrapText="1"/>
    </xf>
    <xf numFmtId="1" fontId="44" fillId="10" borderId="1" xfId="0" applyNumberFormat="1" applyFont="1" applyFill="1" applyBorder="1" applyAlignment="1">
      <alignment horizontal="center" vertical="top" wrapText="1"/>
    </xf>
    <xf numFmtId="49" fontId="44" fillId="11" borderId="1" xfId="0" applyNumberFormat="1" applyFont="1" applyFill="1" applyBorder="1" applyAlignment="1">
      <alignment horizontal="center" vertical="top" wrapText="1"/>
    </xf>
    <xf numFmtId="0" fontId="44" fillId="10" borderId="1" xfId="0" applyFont="1" applyFill="1" applyBorder="1" applyAlignment="1">
      <alignment horizontal="center" vertical="top" wrapText="1"/>
    </xf>
    <xf numFmtId="0" fontId="45" fillId="0" borderId="0" xfId="0" applyFont="1"/>
    <xf numFmtId="1" fontId="46" fillId="7" borderId="1" xfId="0" applyNumberFormat="1" applyFont="1" applyFill="1" applyBorder="1" applyAlignment="1">
      <alignment horizontal="center" vertical="center" wrapText="1"/>
    </xf>
    <xf numFmtId="49" fontId="46" fillId="0" borderId="1" xfId="0" applyNumberFormat="1" applyFont="1" applyBorder="1" applyAlignment="1">
      <alignment horizontal="center" vertical="center" wrapText="1"/>
    </xf>
    <xf numFmtId="49" fontId="46" fillId="0" borderId="1" xfId="6" applyNumberFormat="1" applyFont="1" applyBorder="1" applyAlignment="1">
      <alignment horizontal="center" vertical="center"/>
    </xf>
    <xf numFmtId="0" fontId="47" fillId="0" borderId="0" xfId="0" applyFont="1" applyAlignment="1">
      <alignment vertical="center"/>
    </xf>
    <xf numFmtId="1" fontId="0" fillId="12" borderId="1" xfId="0" applyNumberFormat="1" applyFill="1" applyBorder="1" applyAlignment="1">
      <alignment horizontal="center" vertical="center"/>
    </xf>
    <xf numFmtId="49" fontId="0" fillId="13" borderId="1" xfId="0" applyNumberFormat="1" applyFill="1" applyBorder="1" applyAlignment="1">
      <alignment horizontal="center" vertical="center"/>
    </xf>
    <xf numFmtId="1" fontId="42" fillId="11" borderId="1" xfId="0" applyNumberFormat="1" applyFont="1" applyFill="1" applyBorder="1" applyAlignment="1">
      <alignment horizontal="center" vertical="center" wrapText="1"/>
    </xf>
    <xf numFmtId="1" fontId="48" fillId="11" borderId="1" xfId="0" applyNumberFormat="1" applyFont="1" applyFill="1" applyBorder="1" applyAlignment="1">
      <alignment horizontal="center" vertical="center" wrapText="1"/>
    </xf>
    <xf numFmtId="49" fontId="42" fillId="11" borderId="1" xfId="0" applyNumberFormat="1" applyFont="1" applyFill="1" applyBorder="1" applyAlignment="1">
      <alignment horizontal="center" vertical="center" wrapText="1"/>
    </xf>
    <xf numFmtId="49" fontId="48" fillId="14" borderId="1" xfId="0" applyNumberFormat="1" applyFont="1" applyFill="1" applyBorder="1" applyAlignment="1">
      <alignment horizontal="center" vertical="center" wrapText="1"/>
    </xf>
    <xf numFmtId="0" fontId="48" fillId="15" borderId="1" xfId="0" applyNumberFormat="1" applyFont="1" applyFill="1" applyBorder="1" applyAlignment="1">
      <alignment horizontal="center" vertical="center" wrapText="1"/>
    </xf>
    <xf numFmtId="0" fontId="48" fillId="16" borderId="1" xfId="0" applyNumberFormat="1" applyFont="1" applyFill="1" applyBorder="1" applyAlignment="1">
      <alignment horizontal="center" vertical="center" wrapText="1"/>
    </xf>
    <xf numFmtId="166" fontId="42" fillId="11" borderId="1" xfId="0" applyNumberFormat="1" applyFont="1" applyFill="1" applyBorder="1" applyAlignment="1">
      <alignment horizontal="center" vertical="center" wrapText="1"/>
    </xf>
    <xf numFmtId="49" fontId="42" fillId="17" borderId="1" xfId="0" applyNumberFormat="1" applyFont="1" applyFill="1" applyBorder="1" applyAlignment="1">
      <alignment horizontal="center" vertical="center" wrapText="1"/>
    </xf>
    <xf numFmtId="49" fontId="44" fillId="14" borderId="1" xfId="0" applyNumberFormat="1" applyFont="1" applyFill="1" applyBorder="1" applyAlignment="1">
      <alignment horizontal="center" vertical="center" wrapText="1"/>
    </xf>
    <xf numFmtId="167" fontId="44" fillId="17" borderId="1" xfId="0" applyNumberFormat="1" applyFont="1" applyFill="1" applyBorder="1" applyAlignment="1">
      <alignment horizontal="center" vertical="center" wrapText="1"/>
    </xf>
    <xf numFmtId="49" fontId="44" fillId="17" borderId="1" xfId="0" applyNumberFormat="1" applyFont="1" applyFill="1" applyBorder="1" applyAlignment="1">
      <alignment horizontal="center" vertical="center" wrapText="1"/>
    </xf>
    <xf numFmtId="0" fontId="42" fillId="0" borderId="0" xfId="0" applyFont="1" applyAlignment="1">
      <alignment horizontal="center" vertical="center" wrapText="1"/>
    </xf>
    <xf numFmtId="1" fontId="42" fillId="18" borderId="1" xfId="0" applyNumberFormat="1" applyFont="1" applyFill="1" applyBorder="1" applyAlignment="1">
      <alignment horizontal="center"/>
    </xf>
    <xf numFmtId="49" fontId="42" fillId="18" borderId="1" xfId="0" applyNumberFormat="1" applyFont="1" applyFill="1" applyBorder="1" applyAlignment="1">
      <alignment horizontal="center"/>
    </xf>
    <xf numFmtId="166" fontId="42" fillId="18" borderId="1" xfId="0" applyNumberFormat="1" applyFont="1" applyFill="1" applyBorder="1" applyAlignment="1">
      <alignment horizontal="center"/>
    </xf>
    <xf numFmtId="49" fontId="42" fillId="18" borderId="1" xfId="0" applyNumberFormat="1" applyFont="1" applyFill="1" applyBorder="1" applyAlignment="1">
      <alignment horizontal="center" vertical="center" wrapText="1"/>
    </xf>
    <xf numFmtId="1" fontId="42" fillId="18" borderId="1" xfId="0" applyNumberFormat="1" applyFont="1" applyFill="1" applyBorder="1" applyAlignment="1">
      <alignment horizontal="center" vertical="center" wrapText="1"/>
    </xf>
    <xf numFmtId="167" fontId="42" fillId="18" borderId="1" xfId="0" applyNumberFormat="1" applyFont="1" applyFill="1" applyBorder="1" applyAlignment="1">
      <alignment horizontal="center" vertical="center" wrapText="1"/>
    </xf>
    <xf numFmtId="0" fontId="42" fillId="0" borderId="0" xfId="0" applyFont="1" applyAlignment="1">
      <alignment horizontal="center"/>
    </xf>
    <xf numFmtId="1" fontId="46" fillId="2" borderId="1" xfId="0" applyNumberFormat="1" applyFont="1" applyFill="1" applyBorder="1" applyAlignment="1">
      <alignment horizontal="center"/>
    </xf>
    <xf numFmtId="49" fontId="46" fillId="2" borderId="1" xfId="0" applyNumberFormat="1" applyFont="1" applyFill="1" applyBorder="1" applyAlignment="1">
      <alignment horizontal="center" vertical="top" wrapText="1"/>
    </xf>
    <xf numFmtId="49" fontId="46" fillId="7" borderId="1" xfId="0" applyNumberFormat="1" applyFont="1" applyFill="1" applyBorder="1" applyAlignment="1">
      <alignment horizontal="center"/>
    </xf>
    <xf numFmtId="49" fontId="46" fillId="7" borderId="6" xfId="7" applyNumberFormat="1" applyFont="1" applyFill="1" applyBorder="1" applyAlignment="1">
      <alignment horizontal="center"/>
    </xf>
    <xf numFmtId="1" fontId="46" fillId="7" borderId="6" xfId="7" applyNumberFormat="1" applyFont="1" applyFill="1" applyBorder="1" applyAlignment="1">
      <alignment horizontal="center"/>
    </xf>
    <xf numFmtId="0" fontId="47" fillId="2" borderId="1" xfId="0" applyNumberFormat="1" applyFont="1" applyFill="1" applyBorder="1" applyAlignment="1">
      <alignment horizontal="center" vertical="center"/>
    </xf>
    <xf numFmtId="49" fontId="46" fillId="7" borderId="6" xfId="0" applyNumberFormat="1" applyFont="1" applyFill="1" applyBorder="1" applyAlignment="1">
      <alignment horizontal="center" vertical="center" wrapText="1"/>
    </xf>
    <xf numFmtId="49" fontId="46" fillId="2" borderId="6" xfId="0" applyNumberFormat="1" applyFont="1" applyFill="1" applyBorder="1" applyAlignment="1">
      <alignment horizontal="center" vertical="center" wrapText="1"/>
    </xf>
    <xf numFmtId="49" fontId="49" fillId="2" borderId="1" xfId="0" applyNumberFormat="1" applyFont="1" applyFill="1" applyBorder="1" applyAlignment="1">
      <alignment horizontal="center" vertical="center" wrapText="1"/>
    </xf>
    <xf numFmtId="0" fontId="46" fillId="0" borderId="0" xfId="0" applyFont="1" applyAlignment="1">
      <alignment horizontal="center"/>
    </xf>
    <xf numFmtId="0" fontId="46" fillId="2" borderId="1" xfId="0" applyNumberFormat="1" applyFont="1" applyFill="1" applyBorder="1" applyAlignment="1">
      <alignment horizontal="center"/>
    </xf>
    <xf numFmtId="0" fontId="46" fillId="7" borderId="1" xfId="0" applyNumberFormat="1" applyFont="1" applyFill="1" applyBorder="1" applyAlignment="1">
      <alignment horizontal="center"/>
    </xf>
    <xf numFmtId="49" fontId="46" fillId="7" borderId="1" xfId="0" applyNumberFormat="1" applyFont="1" applyFill="1" applyBorder="1" applyAlignment="1">
      <alignment horizontal="center" vertical="center" wrapText="1"/>
    </xf>
    <xf numFmtId="49" fontId="50" fillId="2" borderId="1" xfId="0" applyNumberFormat="1" applyFont="1" applyFill="1" applyBorder="1" applyAlignment="1">
      <alignment horizontal="center" vertical="center" wrapText="1"/>
    </xf>
    <xf numFmtId="49" fontId="46" fillId="7" borderId="1" xfId="7" applyNumberFormat="1" applyFont="1" applyFill="1" applyBorder="1" applyAlignment="1">
      <alignment horizontal="center" vertical="center" wrapText="1"/>
    </xf>
    <xf numFmtId="1" fontId="46" fillId="7" borderId="1" xfId="7" applyNumberFormat="1" applyFont="1" applyFill="1" applyBorder="1" applyAlignment="1">
      <alignment horizontal="center" vertical="center" wrapText="1"/>
    </xf>
    <xf numFmtId="49" fontId="46" fillId="2" borderId="1" xfId="0" applyNumberFormat="1" applyFont="1" applyFill="1" applyBorder="1" applyAlignment="1">
      <alignment horizontal="center" vertical="center" wrapText="1"/>
    </xf>
    <xf numFmtId="0" fontId="46" fillId="2" borderId="1" xfId="8" applyFont="1" applyFill="1" applyBorder="1" applyAlignment="1">
      <alignment horizontal="center"/>
    </xf>
    <xf numFmtId="0" fontId="46" fillId="2" borderId="1" xfId="8" applyNumberFormat="1" applyFont="1" applyFill="1" applyBorder="1" applyAlignment="1" applyProtection="1">
      <alignment horizontal="center"/>
    </xf>
    <xf numFmtId="1" fontId="0" fillId="13" borderId="1" xfId="0" applyNumberFormat="1" applyFill="1" applyBorder="1" applyAlignment="1">
      <alignment horizontal="center" vertical="center"/>
    </xf>
    <xf numFmtId="49" fontId="0" fillId="12" borderId="1" xfId="0" applyNumberFormat="1" applyFill="1" applyBorder="1" applyAlignment="1">
      <alignment horizontal="center" vertical="center"/>
    </xf>
    <xf numFmtId="1" fontId="51" fillId="10" borderId="1" xfId="0" applyNumberFormat="1" applyFont="1" applyFill="1" applyBorder="1" applyAlignment="1">
      <alignment horizontal="center" vertical="center" wrapText="1"/>
    </xf>
    <xf numFmtId="166" fontId="40" fillId="11" borderId="1" xfId="0" applyNumberFormat="1" applyFont="1" applyFill="1" applyBorder="1" applyAlignment="1">
      <alignment horizontal="center" vertical="center" wrapText="1"/>
    </xf>
    <xf numFmtId="49" fontId="40" fillId="14" borderId="1" xfId="0" applyNumberFormat="1" applyFont="1" applyFill="1" applyBorder="1" applyAlignment="1">
      <alignment horizontal="center" vertical="center" wrapText="1"/>
    </xf>
    <xf numFmtId="49" fontId="40" fillId="11" borderId="1" xfId="0" applyNumberFormat="1" applyFont="1" applyFill="1" applyBorder="1" applyAlignment="1">
      <alignment horizontal="center" vertical="center" wrapText="1"/>
    </xf>
    <xf numFmtId="49" fontId="40" fillId="10" borderId="1" xfId="0" applyNumberFormat="1" applyFont="1" applyFill="1" applyBorder="1" applyAlignment="1">
      <alignment horizontal="center" vertical="center" wrapText="1"/>
    </xf>
    <xf numFmtId="167" fontId="40" fillId="10" borderId="1" xfId="0" applyNumberFormat="1" applyFont="1" applyFill="1" applyBorder="1" applyAlignment="1">
      <alignment horizontal="center" vertical="top" wrapText="1"/>
    </xf>
    <xf numFmtId="0" fontId="40" fillId="0" borderId="0" xfId="0" applyFont="1" applyAlignment="1">
      <alignment horizontal="center" vertical="center" wrapText="1"/>
    </xf>
    <xf numFmtId="1" fontId="42" fillId="19" borderId="1" xfId="0" applyNumberFormat="1" applyFont="1" applyFill="1" applyBorder="1" applyAlignment="1">
      <alignment horizontal="center" vertical="center" wrapText="1"/>
    </xf>
    <xf numFmtId="166" fontId="42" fillId="19" borderId="1" xfId="0" applyNumberFormat="1" applyFont="1" applyFill="1" applyBorder="1" applyAlignment="1">
      <alignment horizontal="center"/>
    </xf>
    <xf numFmtId="49" fontId="42" fillId="19" borderId="1" xfId="0" applyNumberFormat="1" applyFont="1" applyFill="1" applyBorder="1" applyAlignment="1">
      <alignment horizontal="center"/>
    </xf>
    <xf numFmtId="49" fontId="42" fillId="19" borderId="1" xfId="0" applyNumberFormat="1" applyFont="1" applyFill="1" applyBorder="1" applyAlignment="1">
      <alignment horizontal="center" vertical="center" wrapText="1"/>
    </xf>
    <xf numFmtId="167" fontId="44" fillId="10" borderId="1" xfId="0" applyNumberFormat="1" applyFont="1" applyFill="1" applyBorder="1" applyAlignment="1">
      <alignment horizontal="center" vertical="top" wrapText="1"/>
    </xf>
    <xf numFmtId="1" fontId="46" fillId="7" borderId="6" xfId="0" applyNumberFormat="1" applyFont="1" applyFill="1" applyBorder="1" applyAlignment="1">
      <alignment horizontal="center"/>
    </xf>
    <xf numFmtId="0" fontId="47" fillId="0" borderId="1" xfId="0" applyNumberFormat="1" applyFont="1" applyBorder="1" applyAlignment="1">
      <alignment horizontal="center" vertical="center"/>
    </xf>
    <xf numFmtId="49" fontId="46" fillId="0" borderId="1" xfId="0" applyNumberFormat="1" applyFont="1" applyBorder="1" applyAlignment="1">
      <alignment horizontal="center"/>
    </xf>
    <xf numFmtId="49" fontId="46" fillId="0" borderId="6" xfId="0" applyNumberFormat="1" applyFont="1" applyBorder="1" applyAlignment="1">
      <alignment horizontal="center"/>
    </xf>
    <xf numFmtId="49" fontId="46" fillId="0" borderId="6" xfId="0" applyNumberFormat="1" applyFont="1" applyBorder="1" applyAlignment="1">
      <alignment horizontal="center" wrapText="1"/>
    </xf>
    <xf numFmtId="1" fontId="46" fillId="7" borderId="6" xfId="0" applyNumberFormat="1" applyFont="1" applyFill="1" applyBorder="1" applyAlignment="1">
      <alignment horizontal="center" vertical="center"/>
    </xf>
    <xf numFmtId="49" fontId="46" fillId="0" borderId="1" xfId="0" applyNumberFormat="1" applyFont="1" applyBorder="1" applyAlignment="1">
      <alignment horizontal="center" vertical="center"/>
    </xf>
    <xf numFmtId="49" fontId="46" fillId="0" borderId="6" xfId="0" applyNumberFormat="1" applyFont="1" applyBorder="1" applyAlignment="1">
      <alignment horizontal="center" vertical="center"/>
    </xf>
    <xf numFmtId="0" fontId="46" fillId="0" borderId="0" xfId="0" applyFont="1" applyAlignment="1">
      <alignment horizontal="center" vertical="center"/>
    </xf>
    <xf numFmtId="1" fontId="42" fillId="11" borderId="1" xfId="0" applyNumberFormat="1" applyFont="1" applyFill="1" applyBorder="1" applyAlignment="1">
      <alignment horizontal="center" vertical="top" wrapText="1"/>
    </xf>
    <xf numFmtId="0" fontId="0" fillId="0" borderId="0" xfId="0" applyAlignment="1">
      <alignment horizontal="center"/>
    </xf>
    <xf numFmtId="1" fontId="44" fillId="11" borderId="1" xfId="0" applyNumberFormat="1" applyFont="1" applyFill="1" applyBorder="1" applyAlignment="1">
      <alignment horizontal="center" vertical="top" wrapText="1"/>
    </xf>
    <xf numFmtId="1" fontId="41" fillId="2" borderId="1" xfId="0" applyNumberFormat="1" applyFont="1" applyFill="1" applyBorder="1" applyAlignment="1">
      <alignment horizontal="center" vertical="top" wrapText="1"/>
    </xf>
    <xf numFmtId="0" fontId="0" fillId="2" borderId="1" xfId="0" applyNumberFormat="1" applyFill="1" applyBorder="1" applyAlignment="1">
      <alignment horizontal="center" vertical="center"/>
    </xf>
    <xf numFmtId="49" fontId="52" fillId="2" borderId="1" xfId="0" applyNumberFormat="1" applyFont="1" applyFill="1" applyBorder="1" applyAlignment="1">
      <alignment horizontal="left" vertical="top" wrapText="1"/>
    </xf>
    <xf numFmtId="49" fontId="52" fillId="7" borderId="1" xfId="0" applyNumberFormat="1" applyFont="1" applyFill="1" applyBorder="1" applyAlignment="1">
      <alignment horizontal="center" vertical="top" wrapText="1"/>
    </xf>
    <xf numFmtId="49" fontId="41" fillId="7" borderId="1" xfId="0" applyNumberFormat="1" applyFont="1" applyFill="1" applyBorder="1" applyAlignment="1">
      <alignment horizontal="center" vertical="center"/>
    </xf>
    <xf numFmtId="49" fontId="41" fillId="7" borderId="1" xfId="0" applyNumberFormat="1" applyFont="1" applyFill="1" applyBorder="1" applyAlignment="1">
      <alignment horizontal="center" vertical="top" wrapText="1"/>
    </xf>
    <xf numFmtId="0" fontId="41" fillId="2" borderId="1" xfId="9" applyNumberFormat="1" applyFont="1" applyFill="1" applyBorder="1" applyAlignment="1" applyProtection="1"/>
    <xf numFmtId="1" fontId="41" fillId="0" borderId="1" xfId="0" applyNumberFormat="1" applyFont="1" applyBorder="1" applyAlignment="1">
      <alignment horizontal="center" vertical="top" wrapText="1"/>
    </xf>
    <xf numFmtId="0" fontId="41" fillId="2" borderId="1" xfId="9" applyFont="1" applyFill="1" applyBorder="1"/>
    <xf numFmtId="49" fontId="41" fillId="0" borderId="1" xfId="0" applyNumberFormat="1" applyFont="1" applyBorder="1" applyAlignment="1">
      <alignment horizontal="center" vertical="top" wrapText="1"/>
    </xf>
    <xf numFmtId="0" fontId="1" fillId="0" borderId="0" xfId="0" applyFont="1" applyAlignment="1"/>
    <xf numFmtId="0" fontId="0" fillId="0" borderId="0" xfId="0"/>
    <xf numFmtId="0" fontId="31" fillId="0" borderId="0" xfId="0" applyFont="1" applyAlignment="1">
      <alignment horizontal="left" vertical="center"/>
    </xf>
    <xf numFmtId="0" fontId="3" fillId="0" borderId="0" xfId="0" applyFont="1" applyAlignment="1">
      <alignment horizontal="justify" vertical="center"/>
    </xf>
    <xf numFmtId="0" fontId="31" fillId="0" borderId="0" xfId="0" applyFont="1" applyFill="1" applyAlignment="1">
      <alignment horizontal="justify" vertical="center" wrapText="1"/>
    </xf>
    <xf numFmtId="0" fontId="40" fillId="0" borderId="0" xfId="0" applyFont="1" applyFill="1"/>
    <xf numFmtId="0" fontId="54" fillId="0" borderId="0" xfId="10" applyAlignment="1">
      <alignment vertical="center"/>
    </xf>
    <xf numFmtId="0" fontId="2" fillId="0" borderId="0" xfId="0" applyFont="1" applyAlignment="1">
      <alignment horizontal="center" vertical="center"/>
    </xf>
    <xf numFmtId="0" fontId="3" fillId="0" borderId="0" xfId="0" applyFont="1" applyAlignment="1">
      <alignment horizontal="center"/>
    </xf>
    <xf numFmtId="0" fontId="3" fillId="5" borderId="0" xfId="0" applyFont="1" applyFill="1" applyAlignment="1">
      <alignment horizontal="center" vertical="center" wrapText="1"/>
    </xf>
    <xf numFmtId="0" fontId="14" fillId="0" borderId="28" xfId="0" applyFont="1" applyBorder="1" applyAlignment="1">
      <alignment horizontal="left" vertical="center" wrapText="1"/>
    </xf>
    <xf numFmtId="0" fontId="39" fillId="0" borderId="28" xfId="0" applyFont="1" applyBorder="1" applyAlignment="1">
      <alignment horizontal="left" vertical="center"/>
    </xf>
    <xf numFmtId="0" fontId="9" fillId="0" borderId="0" xfId="0" applyFont="1" applyAlignment="1">
      <alignment horizontal="center" vertical="center" wrapText="1"/>
    </xf>
    <xf numFmtId="0" fontId="38" fillId="0" borderId="0" xfId="0" applyFont="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pplyAlignment="1"/>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Alignment="1">
      <alignment horizontal="left" vertical="center" wrapText="1"/>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10" fillId="0" borderId="0" xfId="0" applyFont="1" applyAlignment="1">
      <alignment horizontal="left" vertical="center" wrapText="1"/>
    </xf>
    <xf numFmtId="0" fontId="22"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left" vertical="center" wrapText="1"/>
    </xf>
    <xf numFmtId="0" fontId="8" fillId="0" borderId="0" xfId="0" applyFont="1" applyAlignment="1">
      <alignment horizontal="center"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Border="1" applyAlignment="1">
      <alignment horizontal="center" vertical="center"/>
    </xf>
    <xf numFmtId="0" fontId="12" fillId="0" borderId="0" xfId="0" applyFont="1" applyBorder="1" applyAlignment="1">
      <alignment horizontal="center" vertical="center"/>
    </xf>
    <xf numFmtId="0" fontId="13" fillId="0" borderId="0" xfId="0" applyFont="1" applyAlignment="1">
      <alignment horizontal="center" vertical="center"/>
    </xf>
    <xf numFmtId="0" fontId="12" fillId="0" borderId="0" xfId="0" applyFont="1" applyAlignment="1">
      <alignment horizontal="left" vertical="center"/>
    </xf>
    <xf numFmtId="0" fontId="12" fillId="0" borderId="8" xfId="0" applyFont="1" applyBorder="1" applyAlignment="1">
      <alignment horizontal="center" vertical="center" wrapText="1"/>
    </xf>
    <xf numFmtId="0" fontId="21" fillId="0" borderId="0" xfId="0" applyFont="1" applyAlignment="1">
      <alignment horizontal="left" vertical="center" wrapText="1"/>
    </xf>
    <xf numFmtId="0" fontId="13"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0" fillId="0" borderId="0" xfId="0" applyAlignment="1">
      <alignment vertical="center"/>
    </xf>
    <xf numFmtId="0" fontId="1" fillId="0" borderId="0" xfId="0" applyFont="1" applyAlignment="1">
      <alignment horizontal="center" vertical="center"/>
    </xf>
    <xf numFmtId="0" fontId="3" fillId="0" borderId="0" xfId="0" applyFont="1" applyAlignment="1">
      <alignment horizontal="center" vertical="center"/>
    </xf>
    <xf numFmtId="164" fontId="34" fillId="2" borderId="4" xfId="3" applyFont="1" applyFill="1" applyBorder="1" applyAlignment="1">
      <alignment horizontal="center" vertical="center"/>
    </xf>
    <xf numFmtId="164" fontId="34" fillId="2" borderId="10" xfId="3" applyFont="1" applyFill="1" applyBorder="1" applyAlignment="1">
      <alignment horizontal="center" vertical="center"/>
    </xf>
    <xf numFmtId="0" fontId="3" fillId="0" borderId="0" xfId="0" applyFont="1" applyAlignment="1">
      <alignment horizontal="left" vertical="center" wrapText="1"/>
    </xf>
    <xf numFmtId="0" fontId="1" fillId="0" borderId="0" xfId="0" applyFont="1" applyAlignment="1">
      <alignment horizontal="center" vertical="center" wrapText="1"/>
    </xf>
    <xf numFmtId="0" fontId="34" fillId="0" borderId="7" xfId="2" applyFont="1" applyFill="1" applyBorder="1" applyAlignment="1">
      <alignment horizontal="left" vertical="center" wrapText="1"/>
    </xf>
    <xf numFmtId="0" fontId="35" fillId="6" borderId="4" xfId="2" applyFont="1" applyFill="1" applyBorder="1" applyAlignment="1">
      <alignment horizontal="center" vertical="center"/>
    </xf>
    <xf numFmtId="0" fontId="35" fillId="6" borderId="10" xfId="2" applyFont="1" applyFill="1" applyBorder="1" applyAlignment="1">
      <alignment horizontal="center" vertical="center"/>
    </xf>
    <xf numFmtId="0" fontId="1" fillId="0" borderId="0" xfId="0" applyFont="1" applyAlignment="1">
      <alignment horizontal="right" vertical="center"/>
    </xf>
    <xf numFmtId="0" fontId="3" fillId="0" borderId="0" xfId="0" applyFont="1" applyAlignment="1">
      <alignment horizontal="left" vertical="top" wrapText="1"/>
    </xf>
    <xf numFmtId="0" fontId="1" fillId="0" borderId="0" xfId="0" applyFont="1" applyBorder="1" applyAlignment="1">
      <alignment horizontal="left" vertical="top" wrapText="1"/>
    </xf>
    <xf numFmtId="0" fontId="34" fillId="2" borderId="4" xfId="2" applyFont="1" applyFill="1" applyBorder="1" applyAlignment="1">
      <alignment horizontal="left" vertical="center"/>
    </xf>
    <xf numFmtId="0" fontId="34" fillId="2" borderId="10" xfId="2" applyFont="1" applyFill="1" applyBorder="1" applyAlignment="1">
      <alignment horizontal="left" vertical="center"/>
    </xf>
    <xf numFmtId="0" fontId="34" fillId="2" borderId="4" xfId="4" applyFont="1" applyFill="1" applyBorder="1" applyAlignment="1">
      <alignment horizontal="left"/>
    </xf>
    <xf numFmtId="0" fontId="34" fillId="2" borderId="10" xfId="4" applyFont="1" applyFill="1" applyBorder="1" applyAlignment="1">
      <alignment horizontal="left"/>
    </xf>
    <xf numFmtId="0" fontId="0" fillId="0" borderId="0" xfId="0" applyAlignment="1">
      <alignment horizontal="left" vertical="center" wrapText="1"/>
    </xf>
    <xf numFmtId="0" fontId="1" fillId="0" borderId="0" xfId="0" applyFont="1" applyBorder="1" applyAlignment="1">
      <alignment horizontal="right" vertical="center"/>
    </xf>
    <xf numFmtId="0" fontId="1" fillId="0" borderId="0" xfId="0" applyFont="1" applyBorder="1" applyAlignment="1">
      <alignment horizontal="left" wrapText="1"/>
    </xf>
    <xf numFmtId="0" fontId="19" fillId="0" borderId="5" xfId="0"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19" fillId="0" borderId="0" xfId="0" applyFont="1" applyFill="1" applyBorder="1" applyAlignment="1">
      <alignment horizontal="center" wrapText="1"/>
    </xf>
    <xf numFmtId="0" fontId="2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6" xfId="0"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17" xfId="0" applyFont="1" applyFill="1" applyBorder="1" applyAlignment="1">
      <alignment horizontal="center" vertical="center"/>
    </xf>
    <xf numFmtId="0" fontId="19" fillId="0" borderId="6" xfId="0" applyFont="1" applyFill="1" applyBorder="1" applyAlignment="1">
      <alignment horizontal="center" vertical="center"/>
    </xf>
    <xf numFmtId="1" fontId="19" fillId="0" borderId="5" xfId="0" applyNumberFormat="1" applyFont="1" applyFill="1" applyBorder="1" applyAlignment="1">
      <alignment horizontal="center" vertical="center" wrapText="1"/>
    </xf>
    <xf numFmtId="1" fontId="19" fillId="0" borderId="17" xfId="0" applyNumberFormat="1" applyFont="1" applyFill="1" applyBorder="1" applyAlignment="1">
      <alignment horizontal="center" vertical="center" wrapText="1"/>
    </xf>
    <xf numFmtId="1" fontId="19" fillId="0" borderId="6" xfId="0" applyNumberFormat="1" applyFont="1" applyFill="1" applyBorder="1" applyAlignment="1">
      <alignment horizontal="center" vertical="center" wrapText="1"/>
    </xf>
    <xf numFmtId="0" fontId="19" fillId="0" borderId="0" xfId="0" applyFont="1" applyFill="1" applyBorder="1" applyAlignment="1">
      <alignment horizontal="left"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19" fillId="0" borderId="0" xfId="0" applyFont="1" applyFill="1" applyBorder="1" applyAlignment="1">
      <alignment horizontal="center"/>
    </xf>
    <xf numFmtId="0" fontId="0" fillId="0" borderId="0" xfId="0" applyFill="1" applyAlignment="1">
      <alignment horizontal="center"/>
    </xf>
    <xf numFmtId="0" fontId="1" fillId="0" borderId="0" xfId="0" applyFont="1" applyAlignment="1">
      <alignment horizontal="right" vertical="center" wrapText="1"/>
    </xf>
    <xf numFmtId="0" fontId="3" fillId="0" borderId="0" xfId="0" applyFont="1" applyAlignment="1"/>
    <xf numFmtId="0" fontId="40" fillId="0" borderId="0" xfId="0" applyFont="1" applyAlignment="1"/>
    <xf numFmtId="0" fontId="1" fillId="0" borderId="0" xfId="0" applyFont="1" applyAlignment="1">
      <alignment horizontal="right"/>
    </xf>
    <xf numFmtId="0" fontId="1" fillId="0" borderId="0" xfId="0" applyFont="1" applyAlignment="1"/>
    <xf numFmtId="0" fontId="0" fillId="0" borderId="0" xfId="0"/>
    <xf numFmtId="0" fontId="0" fillId="0" borderId="0" xfId="0" applyAlignment="1"/>
    <xf numFmtId="0" fontId="31" fillId="0" borderId="0" xfId="0" applyFont="1" applyAlignment="1">
      <alignment horizontal="right" vertical="center" wrapText="1"/>
    </xf>
    <xf numFmtId="0" fontId="40" fillId="0" borderId="0" xfId="0" applyFont="1" applyAlignment="1">
      <alignment horizontal="center" wrapText="1"/>
    </xf>
    <xf numFmtId="0" fontId="0" fillId="0" borderId="4"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40" fillId="0" borderId="0" xfId="0" applyFont="1" applyAlignment="1">
      <alignment wrapText="1"/>
    </xf>
    <xf numFmtId="0" fontId="1" fillId="0" borderId="0" xfId="0" applyFont="1" applyAlignment="1">
      <alignment horizontal="justify" vertical="center" wrapText="1"/>
    </xf>
    <xf numFmtId="0" fontId="1" fillId="0" borderId="0" xfId="0" applyFont="1" applyAlignment="1">
      <alignment wrapText="1"/>
    </xf>
    <xf numFmtId="0" fontId="31" fillId="0" borderId="0" xfId="0" applyFont="1" applyAlignment="1">
      <alignment horizontal="left" vertical="center"/>
    </xf>
    <xf numFmtId="0" fontId="3" fillId="0" borderId="0" xfId="0" applyFont="1" applyAlignment="1">
      <alignment horizontal="center" vertical="center" wrapText="1"/>
    </xf>
    <xf numFmtId="0" fontId="0" fillId="0" borderId="0" xfId="0"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xf>
    <xf numFmtId="0" fontId="53" fillId="0" borderId="0" xfId="0" applyFont="1" applyAlignment="1">
      <alignment horizontal="justify" vertical="center" wrapText="1"/>
    </xf>
    <xf numFmtId="0" fontId="3" fillId="0" borderId="0" xfId="0" applyFont="1" applyAlignment="1">
      <alignment vertical="center" wrapText="1"/>
    </xf>
    <xf numFmtId="0" fontId="3" fillId="0" borderId="8" xfId="0" applyFont="1" applyBorder="1" applyAlignment="1">
      <alignment vertical="center" wrapText="1"/>
    </xf>
    <xf numFmtId="0" fontId="1" fillId="0" borderId="0" xfId="0" applyFont="1" applyAlignment="1">
      <alignment horizontal="left" vertical="center"/>
    </xf>
    <xf numFmtId="0" fontId="0" fillId="0" borderId="0" xfId="0" applyAlignment="1">
      <alignment horizontal="left"/>
    </xf>
  </cellXfs>
  <cellStyles count="11">
    <cellStyle name="Гиперссылка" xfId="10" builtinId="8"/>
    <cellStyle name="Денежный 2" xfId="5"/>
    <cellStyle name="Обычный" xfId="0" builtinId="0"/>
    <cellStyle name="Обычный 2" xfId="4"/>
    <cellStyle name="Обычный 2 12" xfId="6"/>
    <cellStyle name="Обычный 2 2 2 2 10" xfId="1"/>
    <cellStyle name="Обычный 2 2 6" xfId="7"/>
    <cellStyle name="Обычный 4" xfId="9"/>
    <cellStyle name="Обычный 6 14" xfId="8"/>
    <cellStyle name="Обычный_Акты Новатор часть1-последний"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OD-UES-DEPOT\Work$\&#1059;&#1087;&#1088;&#1072;&#1074;&#1083;&#1077;&#1085;&#1080;&#1077;%20&#1082;&#1072;&#1087;&#1080;&#1090;&#1072;&#1083;&#1100;&#1085;&#1086;&#1075;&#1086;%20&#1089;&#1090;&#1088;&#1086;&#1080;&#1090;&#1077;&#1083;&#1100;&#1089;&#1090;&#1074;&#1072;\&#1057;&#1044;&#1054;\&#1050;&#1083;&#1102;&#1096;&#1085;&#1080;&#1082;%20&#1053;\&#1044;&#1054;&#1043;&#1054;&#1042;&#1054;&#1056;&#1067;%202019\&#1050;&#1054;&#1053;&#1062;&#1045;&#1056;&#1053;%20&#1051;&#1045;&#1053;&#1055;&#1056;&#1054;&#1052;&#1057;&#1058;&#1056;&#1054;&#1049;\&#1052;%202258\&#1050;&#1086;&#1087;&#1080;&#1103;%20&#1055;&#1088;&#1080;&#1083;.%201,2,3,4,5,6,7,9,10,11,12,13,14,15,16%20&#1082;%20&#1076;&#1086;&#1075;%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BondarenkoYV\Desktop\&#1056;&#1072;&#1073;&#1086;&#1095;&#1080;&#1081;%20&#1089;&#1090;&#1086;&#1083;\&#1070;&#1083;&#1103;\&#1060;&#1086;&#1088;&#1084;&#1072;%20&#1044;&#1086;&#1075;&#1086;&#1074;&#1086;&#1088;&#1072;\&#1055;&#1088;&#1080;&#1083;&#1086;&#1078;&#1077;&#1085;&#1080;&#1103;%20&#1073;&#1077;&#1079;%20&#1043;&#1060;&#1056;\&#1050;&#1086;&#1087;&#1080;&#1103;%20&#1055;&#1088;&#1080;&#1083;.%20%20&#1085;&#1072;%20&#1057;&#1052;&#1056;%201%20-%2023%20&#1087;&#1088;.23%20&#1050;&#1043;&#1048;&#1057;%2024%2025%2026%2027%2028%2029%203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share\&#1059;&#1057;&#1080;&#1057;&#1053;\&#1059;&#1057;&#1080;&#1057;&#1053;-&#1054;&#1057;&#1053;\&#1042;&#1053;_&#1053;&#1052;&#1044;%20&#1057;&#1058;&#1056;&#1054;&#1049;&#1050;&#1054;&#1053;&#1058;&#1056;&#1054;&#1051;&#1068;\&#1055;&#1088;-1414%20&#1086;&#1090;%2019.12.19%20&#1058;&#1048;&#1055;%20&#1060;&#1054;&#1056;&#1052;&#1067;%20&#1044;&#1054;&#1043;%20&#1055;&#1054;&#1044;&#1056;&#1071;&#1044;&#1040;%20&#1080;%20&#1055;&#1054;&#1057;&#1058;&#1040;&#1042;&#1050;&#1048;\&#1055;&#1088;&#1080;&#1082;&#1072;&#1079;%201414%20&#1074;%20&#1088;&#1077;&#1076;%20&#1088;&#1072;&#1089;&#1087;234&#1088;\&#1054;&#1058;&#1088;&#1072;&#1073;&#1086;&#1090;&#1082;&#1072;%20&#1087;&#1086;%20&#1050;&#1043;&#1048;&#1057;%2024.05.24\&#1055;&#1088;&#1080;&#1083;&#1086;&#1078;&#1077;&#1085;&#1080;&#1103;%20&#1057;&#1077;&#1083;&#1083;&#1080;&#1085;\&#1059;&#1095;&#1072;&#1089;&#1090;&#1082;&#108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5;&#1075;&#1086;&#1088;&#1100;&#1077;&#1074;&#1089;&#1082;&#1086;&#1077;%20&#1096;&#1086;&#1089;&#1089;&#1077;%20(&#1082;&#1084;.30+300%20-%20&#1082;&#1084;.31+700)%20&#1054;&#1073;&#1091;&#1093;&#1086;&#1074;&#1086;\&#1058;&#1055;_&#1042;&#1051;-0,4&#1082;&#1042;%20&#1045;&#1075;&#1086;&#1088;&#1100;&#1077;&#1074;&#1089;&#1082;&#1086;&#1077;%20&#1096;&#1086;&#1089;&#1089;&#1077;%20(&#1082;&#1084;.30+300%20-%20&#1082;&#1084;.31+70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5;&#1075;&#1086;&#1088;&#1100;&#1077;&#1074;&#1089;&#1082;&#1086;&#1077;%20&#1096;&#1086;&#1089;&#1089;&#1077;%20(&#1082;&#1084;.77+000%20-%20&#1082;&#1084;.78+500)\&#1058;&#1055;_&#1042;&#1051;-0,4&#1082;&#1042;%20&#1045;&#1075;&#1086;&#1088;&#1100;&#1077;&#1074;&#1089;&#1082;&#1086;&#1077;%20&#1096;&#1086;&#1089;&#1089;&#1077;%20(&#1082;&#1084;.77+000%20-%20&#1082;&#1084;.78+5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5;&#1075;&#1086;&#1088;&#1100;&#1077;&#1074;&#1089;&#1082;&#1086;&#1077;%20&#1096;&#1086;&#1089;&#1089;&#1077;%20(&#1082;&#1084;.121+000%20-%20&#1082;&#1084;.121+500)%20&#1076;.%20&#1064;&#1072;&#1088;&#1072;&#1087;&#1086;&#1074;&#1086;\&#1058;&#1055;_&#1042;&#1051;-0,4&#1082;&#1042;%20&#1045;&#1075;&#1086;&#1088;&#1100;&#1077;&#1074;&#1089;&#1082;&#1086;&#1077;%20&#1096;&#1086;&#1089;&#1089;&#1077;%20(&#1082;&#1084;.121+000%20-%20&#1082;&#1084;.121+50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0;&#1095;&#1082;&#1072;&#1089;&#1086;&#1074;&#1086;%20-%20&#1043;&#1086;&#1088;&#1086;&#1076;&#1080;&#1097;&#1077;%20-%20&#1043;&#1083;&#1080;&#1085;&#1100;&#1082;&#1086;&#1074;&#1086;%20(&#1082;&#1084;.15+600%20-%20&#1082;&#1084;.16+600)%20&#1076;.%20&#1043;&#1086;&#1088;&#1086;&#1076;&#1080;&#1097;&#1077;\&#1058;&#1055;_&#1042;&#1051;-0,4&#1082;&#1042;%20&#1040;&#1095;&#1082;&#1072;&#1089;&#1086;&#1074;&#1086;-&#1043;&#1083;&#1080;&#1085;&#1100;&#1082;&#1086;&#1074;&#1086;%20(&#1082;&#1084;.15+600%20-%20&#1082;&#1084;.16+6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5;&#1075;&#1086;&#1088;&#1100;&#1077;&#1074;&#1089;&#1082;&#1086;&#1077;%20&#1096;&#1086;&#1089;&#1089;&#1077;%20(&#1082;&#1084;%2012+170-13+000)\&#1058;&#1055;_&#1045;&#1075;&#1086;&#1088;&#1100;&#1077;&#1074;&#1089;&#1082;&#1086;&#1077;%20&#1096;&#1086;&#1089;&#1089;&#1077;%20(&#1082;&#1084;%2012+170-13+0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75;.&#1053;&#1086;&#1075;&#1080;&#1085;&#1089;&#1082;%20&#1091;&#1083;.&#1057;&#1086;&#1074;&#1077;&#1090;&#1089;&#1082;&#1086;&#1081;%20&#1050;&#1086;&#1085;&#1089;&#1090;&#1080;&#1090;&#1091;&#1094;&#1080;&#1080;%20(&#1082;&#1084;.1+280%20-%20&#1082;&#1084;.2+999)\&#1058;&#1055;_&#1075;.&#1053;&#1086;&#1075;&#1080;&#1085;&#1089;&#1082;%20&#1091;&#1083;.&#1057;&#1086;&#1074;&#1077;&#1090;&#1089;&#1082;&#1086;&#1081;%20&#1050;&#1086;&#1085;&#1089;&#1090;&#1080;&#1090;&#1091;&#1094;&#1080;&#1080;%20(&#1082;&#1084;.1+280%20-%20&#1082;&#1084;.2+99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2;&#1086;&#1089;&#1082;&#1088;&#1077;&#1089;&#1077;&#1085;&#1089;&#1082;%20-%20&#1042;&#1080;&#1085;&#1086;&#1075;&#1088;&#1072;&#1076;&#1086;&#1074;&#1086;%20(&#1082;&#1084;.13+400%20-%20&#1082;&#1084;.13+650)%20&#1087;.&#1042;&#1080;&#1085;&#1086;&#1075;&#1088;&#1072;&#1076;&#1086;&#1074;&#1086;\&#1058;&#1055;_&#1042;&#1080;&#1085;&#1086;&#1075;&#1088;&#1072;&#1076;&#1086;&#1074;&#1086;%20(&#1082;&#1084;.13+400%20-%20&#1082;&#1084;.13+65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2;&#1086;&#1089;&#1082;&#1088;&#1077;&#1089;&#1077;&#1085;&#1089;&#1082;%20-%20&#1042;&#1080;&#1085;&#1086;&#1075;&#1088;&#1072;&#1076;&#1086;&#1074;&#1086;%20(&#1082;&#1084;.3+600%20-%20&#1082;&#1084;.5+000)%20&#1076;.%20&#1052;&#1072;&#1088;&#1080;&#1096;&#1082;&#1080;&#1085;&#1086;\&#1058;&#1055;_&#1042;&#1080;&#1085;&#1086;&#1075;&#1088;&#1072;&#1076;&#1086;&#1074;&#1086;%20(&#1082;&#1084;.3+600%20-%20&#1082;&#1084;.5+00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share\&#1059;&#1057;&#1080;&#1057;&#1053;\Users\NepiyushiyKA\Desktop\&#1040;&#1095;&#1082;&#1072;&#1089;&#1086;&#1074;&#1086;%20-%20&#1043;&#1086;&#1088;&#1086;&#1076;&#1080;&#1097;&#1077;%20-%20&#1043;&#1083;&#1080;&#1085;&#1100;&#1082;&#1086;&#1074;&#1086;%20(&#1082;&#1084;.23+700%20-%20&#1082;&#1084;.25+000)%20&#1076;.%20&#1043;&#1083;&#1080;&#1085;&#1100;&#1082;&#1086;&#1074;&#1086;\&#1058;&#1055;_&#1040;&#1095;&#1082;&#1072;&#1089;&#1086;&#1074;&#1086;%20-%20&#1043;&#1083;&#1080;&#1085;&#1100;&#1082;&#1086;&#1074;&#1086;%20(&#1082;&#1084;.23+700%20-%20&#1082;&#1084;.25+00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sk-dc-share\&#1059;&#1057;&#1080;&#1057;&#1053;\&#1059;&#1057;&#1080;&#1057;&#1053;-&#1054;&#1057;&#1053;\&#1042;&#1053;_&#1053;&#1052;&#1044;%20&#1057;&#1058;&#1056;&#1054;&#1049;&#1050;&#1054;&#1053;&#1058;&#1056;&#1054;&#1051;&#1068;\&#1055;&#1088;-1414%20&#1086;&#1090;%2019.12.19%20&#1058;&#1048;&#1055;%20&#1060;&#1054;&#1056;&#1052;&#1067;%20&#1044;&#1054;&#1043;%20&#1055;&#1054;&#1044;&#1056;&#1071;&#1044;&#1040;%20&#1080;%20&#1055;&#1054;&#1057;&#1058;&#1040;&#1042;&#1050;&#1048;\&#1055;&#1088;&#1080;&#1082;&#1072;&#1079;%201414%20&#1074;%20&#1088;&#1077;&#1076;%20&#1088;&#1072;&#1089;&#1087;234&#1088;\&#1054;&#1058;&#1088;&#1072;&#1073;&#1086;&#1090;&#1082;&#1072;%20&#1087;&#1086;%20&#1050;&#1043;&#1048;&#1057;%2024.05.24\&#1055;&#1088;&#1080;&#1083;&#1086;&#1078;&#1077;&#1085;&#1080;&#1103;%20&#1057;&#1077;&#1083;&#1083;&#1080;&#1085;\&#1058;&#105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share\&#1059;&#1057;&#1080;&#1057;&#1053;\&#1059;&#1057;&#1080;&#1057;&#1053;-&#1054;&#1057;&#1053;\&#1042;&#1053;_&#1053;&#1052;&#1044;%20&#1057;&#1058;&#1056;&#1054;&#1049;&#1050;&#1054;&#1053;&#1058;&#1056;&#1054;&#1051;&#1068;\&#1055;&#1088;-1414%20&#1086;&#1090;%2019.12.19%20&#1058;&#1048;&#1055;%20&#1060;&#1054;&#1056;&#1052;&#1067;%20&#1044;&#1054;&#1043;%20&#1055;&#1054;&#1044;&#1056;&#1071;&#1044;&#1040;%20&#1080;%20&#1055;&#1054;&#1057;&#1058;&#1040;&#1042;&#1050;&#1048;\&#1055;&#1088;&#1080;&#1082;&#1072;&#1079;%201414%20&#1074;%20&#1088;&#1077;&#1076;%20&#1088;&#1072;&#1089;&#1087;234&#1088;\&#1054;&#1058;&#1088;&#1072;&#1073;&#1086;&#1090;&#1082;&#1072;%20&#1087;&#1086;%20&#1050;&#1043;&#1048;&#1057;%2024.05.24\&#1055;&#1088;&#1080;&#1083;&#1086;&#1078;&#1077;&#1085;&#1080;&#1103;%20&#1057;&#1077;&#1083;&#1083;&#1080;&#1085;\&#1054;&#1087;&#1086;&#1088;&#109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k-dc-share\&#1059;&#1057;&#1080;&#1057;&#1053;\&#1059;&#1057;&#1080;&#1057;&#1053;-&#1054;&#1057;&#1053;\&#1042;&#1053;_&#1053;&#1052;&#1044;%20&#1057;&#1058;&#1056;&#1054;&#1049;&#1050;&#1054;&#1053;&#1058;&#1056;&#1054;&#1051;&#1068;\&#1055;&#1088;-1414%20&#1086;&#1090;%2019.12.19%20&#1058;&#1048;&#1055;%20&#1060;&#1054;&#1056;&#1052;&#1067;%20&#1044;&#1054;&#1043;%20&#1055;&#1054;&#1044;&#1056;&#1071;&#1044;&#1040;%20&#1080;%20&#1055;&#1054;&#1057;&#1058;&#1040;&#1042;&#1050;&#1048;\&#1055;&#1088;&#1080;&#1082;&#1072;&#1079;%201414%20&#1074;%20&#1088;&#1077;&#1076;%20&#1088;&#1072;&#1089;&#1087;234&#1088;\&#1054;&#1058;&#1088;&#1072;&#1073;&#1086;&#1090;&#1082;&#1072;%20&#1087;&#1086;%20&#1050;&#1043;&#1048;&#1057;%2024.05.24\&#1055;&#1088;&#1080;&#1083;&#1086;&#1078;&#1077;&#1085;&#1080;&#1103;%20&#1057;&#1077;&#1083;&#1083;&#1080;&#1085;\&#1042;&#10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цены"/>
      <sheetName val="График финан "/>
      <sheetName val="График производства "/>
      <sheetName val="таб. нарушений"/>
      <sheetName val="форма акта проверки под. орг."/>
      <sheetName val="форма Акта КС-3"/>
      <sheetName val="форма Акта КС-2!"/>
      <sheetName val="форма Акта о вып. всех работ"/>
      <sheetName val="форма Акта осмотра обор."/>
      <sheetName val="Кодекс проф. этики"/>
      <sheetName val="форма скорр. расчета"/>
      <sheetName val="страх"/>
      <sheetName val="форма БГ"/>
      <sheetName val="Лист1"/>
    </sheetNames>
    <sheetDataSet>
      <sheetData sheetId="0">
        <row r="24">
          <cell r="B24" t="str">
            <v>Директор</v>
          </cell>
        </row>
        <row r="25">
          <cell r="B25" t="str">
            <v>филиала  ПАО "МОЭСК"</v>
          </cell>
        </row>
        <row r="26">
          <cell r="B26" t="str">
            <v xml:space="preserve"> "Южные электрические сети"</v>
          </cell>
        </row>
        <row r="30">
          <cell r="B30" t="str">
            <v>_________________ / М.А. Ежокин /</v>
          </cell>
          <cell r="D30" t="str">
            <v>______________ / Р.Л.Юсубов /</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Расчет дог.цены"/>
      <sheetName val="2 Форма акта устр замеч"/>
      <sheetName val="3. График производства "/>
      <sheetName val="4. Таб. нарушений"/>
      <sheetName val="5.Форма акта проверки под. орг."/>
      <sheetName val="страх"/>
      <sheetName val="форма БГ"/>
      <sheetName val="страхование"/>
      <sheetName val="6.1.Форма Акт на ПИР"/>
      <sheetName val="6.1.форма КС-2"/>
      <sheetName val="6.2. Форма Акта КС-3"/>
      <sheetName val="7.Форма Акта о вып. всех работ"/>
      <sheetName val="8.Форма Акта осмотра обор."/>
      <sheetName val="9.Форма пред. инф."/>
      <sheetName val="10.Кодекс проф. этики"/>
      <sheetName val="11.Форма скорр. расчета"/>
      <sheetName val="12. Инф.об обяз. Заказчика"/>
      <sheetName val="13.Форма согласия"/>
      <sheetName val="14.Шаблон данных о вып.работах"/>
      <sheetName val="15.Треб. в обл. охр. окр. среды"/>
      <sheetName val="16.Задание на демонтаж"/>
      <sheetName val="17.Акт об оприходовании МЦ"/>
      <sheetName val="18.Требования к качеству"/>
      <sheetName val="19. условия в отношении товаров"/>
      <sheetName val="20. допсогл на поставку обор"/>
      <sheetName val="Приложение к ДС 20"/>
      <sheetName val="21. перечень оборудования"/>
      <sheetName val="22. форма запрос Подрядчика"/>
      <sheetName val="23. форма ответ Заказчика"/>
      <sheetName val="24. КГИС"/>
      <sheetName val="25 Форма акта о прием. об. ИИ."/>
      <sheetName val="26. Форма акта оборуд компл. о"/>
      <sheetName val="27 Форма ведомости недоделок"/>
      <sheetName val="28 Форма акта раб.комисс"/>
      <sheetName val="29 иностранцы"/>
      <sheetName val="30 Обязательства Подрядчика"/>
      <sheetName val="форма БГ (2)"/>
      <sheetName val="БГ"/>
      <sheetName val="Форма передачи БГ на экспертизу"/>
    </sheetNames>
    <sheetDataSet>
      <sheetData sheetId="0">
        <row r="2">
          <cell r="C2" t="str">
            <v xml:space="preserve">к Договору строительного подряда </v>
          </cell>
        </row>
        <row r="25">
          <cell r="B25" t="str">
            <v>Заказчик</v>
          </cell>
          <cell r="C25" t="str">
            <v>Подрядчик</v>
          </cell>
        </row>
        <row r="27">
          <cell r="C27" t="str">
            <v>Генеральный директор</v>
          </cell>
        </row>
        <row r="28">
          <cell r="C28" t="str">
            <v>ООО "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Справочники и описания полей"/>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и описания полей"/>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Справочники и описания полей"/>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Справочники и описания полей"/>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Справочники и описания полей"/>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6"/>
  <sheetViews>
    <sheetView tabSelected="1" view="pageBreakPreview" zoomScaleSheetLayoutView="100" workbookViewId="0">
      <selection activeCell="C15" sqref="C15"/>
    </sheetView>
  </sheetViews>
  <sheetFormatPr defaultColWidth="9.140625" defaultRowHeight="15.75" x14ac:dyDescent="0.25"/>
  <cols>
    <col min="1" max="1" width="4.28515625" style="1" customWidth="1"/>
    <col min="2" max="2" width="54.140625" style="1" customWidth="1"/>
    <col min="3" max="3" width="36.5703125" style="1" customWidth="1"/>
    <col min="4" max="4" width="9" style="1" customWidth="1"/>
    <col min="5" max="5" width="15.28515625" style="1" customWidth="1"/>
    <col min="6" max="6" width="14.42578125" style="1" customWidth="1"/>
    <col min="7" max="16384" width="9.140625" style="1"/>
  </cols>
  <sheetData>
    <row r="1" spans="1:8" x14ac:dyDescent="0.25">
      <c r="C1" s="155" t="s">
        <v>9</v>
      </c>
      <c r="D1" s="6"/>
    </row>
    <row r="2" spans="1:8" x14ac:dyDescent="0.25">
      <c r="C2" s="156" t="s">
        <v>701</v>
      </c>
      <c r="D2" s="6"/>
    </row>
    <row r="3" spans="1:8" x14ac:dyDescent="0.25">
      <c r="C3" s="168" t="s">
        <v>880</v>
      </c>
      <c r="D3" s="6"/>
    </row>
    <row r="4" spans="1:8" x14ac:dyDescent="0.25">
      <c r="C4" s="157"/>
    </row>
    <row r="6" spans="1:8" ht="18.75" customHeight="1" x14ac:dyDescent="0.25">
      <c r="A6" s="273" t="s">
        <v>0</v>
      </c>
      <c r="B6" s="273"/>
      <c r="C6" s="273"/>
    </row>
    <row r="7" spans="1:8" ht="18.75" customHeight="1" x14ac:dyDescent="0.25">
      <c r="A7" s="158"/>
      <c r="B7" s="158"/>
      <c r="C7" s="158"/>
    </row>
    <row r="8" spans="1:8" x14ac:dyDescent="0.25">
      <c r="B8" s="1" t="s">
        <v>698</v>
      </c>
    </row>
    <row r="9" spans="1:8" ht="35.25" customHeight="1" x14ac:dyDescent="0.25">
      <c r="A9" s="275" t="s">
        <v>703</v>
      </c>
      <c r="B9" s="275"/>
      <c r="C9" s="275"/>
    </row>
    <row r="11" spans="1:8" ht="41.25" customHeight="1" x14ac:dyDescent="0.25">
      <c r="A11" s="3" t="s">
        <v>1</v>
      </c>
      <c r="B11" s="91" t="s">
        <v>2</v>
      </c>
      <c r="C11" s="91" t="s">
        <v>3</v>
      </c>
      <c r="D11" s="7"/>
    </row>
    <row r="12" spans="1:8" ht="18" customHeight="1" x14ac:dyDescent="0.25">
      <c r="A12" s="3">
        <v>1</v>
      </c>
      <c r="B12" s="91">
        <v>2</v>
      </c>
      <c r="C12" s="91">
        <v>3</v>
      </c>
      <c r="D12" s="7"/>
    </row>
    <row r="13" spans="1:8" ht="33.75" customHeight="1" x14ac:dyDescent="0.25">
      <c r="A13" s="11" t="s">
        <v>688</v>
      </c>
      <c r="B13" s="92" t="s">
        <v>707</v>
      </c>
      <c r="C13" s="93">
        <v>210169.28</v>
      </c>
      <c r="D13" s="8"/>
      <c r="E13" s="16"/>
      <c r="F13" s="116"/>
      <c r="G13" s="4"/>
      <c r="H13" s="4"/>
    </row>
    <row r="14" spans="1:8" x14ac:dyDescent="0.25">
      <c r="A14" s="2"/>
      <c r="B14" s="152" t="s">
        <v>690</v>
      </c>
      <c r="C14" s="95"/>
      <c r="D14" s="16"/>
      <c r="E14" s="17"/>
      <c r="F14" s="4"/>
      <c r="G14" s="4"/>
      <c r="H14" s="4"/>
    </row>
    <row r="15" spans="1:8" ht="22.5" customHeight="1" thickBot="1" x14ac:dyDescent="0.3">
      <c r="A15" s="147"/>
      <c r="B15" s="153" t="s">
        <v>691</v>
      </c>
      <c r="C15" s="166">
        <f>C13</f>
        <v>210169.28</v>
      </c>
      <c r="D15" s="16"/>
      <c r="E15" s="4"/>
      <c r="F15" s="4"/>
      <c r="G15" s="4"/>
      <c r="H15" s="4"/>
    </row>
    <row r="16" spans="1:8" ht="24.75" customHeight="1" x14ac:dyDescent="0.25">
      <c r="A16" s="148"/>
      <c r="B16" s="154" t="s">
        <v>693</v>
      </c>
      <c r="C16" s="163">
        <f>C13</f>
        <v>210169.28</v>
      </c>
      <c r="D16" s="16"/>
      <c r="E16" s="4"/>
      <c r="F16" s="4"/>
      <c r="G16" s="4"/>
      <c r="H16" s="4"/>
    </row>
    <row r="17" spans="1:8" ht="24.75" customHeight="1" x14ac:dyDescent="0.25">
      <c r="A17" s="149"/>
      <c r="B17" s="94" t="s">
        <v>881</v>
      </c>
      <c r="C17" s="164">
        <f>C18-C15</f>
        <v>42033.86</v>
      </c>
      <c r="D17" s="16"/>
      <c r="E17" s="4"/>
      <c r="F17" s="4"/>
      <c r="G17" s="4"/>
      <c r="H17" s="4"/>
    </row>
    <row r="18" spans="1:8" ht="24.75" customHeight="1" thickBot="1" x14ac:dyDescent="0.3">
      <c r="A18" s="150"/>
      <c r="B18" s="151" t="s">
        <v>692</v>
      </c>
      <c r="C18" s="165">
        <f>C16*1.2</f>
        <v>252203.14</v>
      </c>
      <c r="D18" s="117"/>
      <c r="E18" s="4"/>
      <c r="F18" s="4"/>
      <c r="G18" s="4"/>
      <c r="H18" s="4"/>
    </row>
    <row r="19" spans="1:8" ht="32.25" customHeight="1" x14ac:dyDescent="0.25">
      <c r="B19" s="276" t="s">
        <v>702</v>
      </c>
      <c r="C19" s="277"/>
      <c r="D19" s="4"/>
      <c r="E19" s="4"/>
      <c r="F19" s="28"/>
      <c r="G19" s="4"/>
      <c r="H19" s="4"/>
    </row>
    <row r="20" spans="1:8" x14ac:dyDescent="0.25">
      <c r="D20" s="4"/>
      <c r="E20" s="4"/>
      <c r="G20" s="4"/>
      <c r="H20" s="4"/>
    </row>
    <row r="21" spans="1:8" x14ac:dyDescent="0.25">
      <c r="A21" s="274" t="s">
        <v>8</v>
      </c>
      <c r="B21" s="274"/>
      <c r="C21" s="274"/>
      <c r="D21" s="4"/>
      <c r="E21" s="4"/>
      <c r="F21" s="4"/>
      <c r="G21" s="4"/>
      <c r="H21" s="4"/>
    </row>
    <row r="23" spans="1:8" x14ac:dyDescent="0.25">
      <c r="B23" s="19" t="s">
        <v>4</v>
      </c>
      <c r="C23" s="19" t="s">
        <v>5</v>
      </c>
      <c r="D23" s="5"/>
    </row>
    <row r="25" spans="1:8" x14ac:dyDescent="0.25">
      <c r="B25" s="28" t="s">
        <v>856</v>
      </c>
      <c r="C25" s="169" t="s">
        <v>651</v>
      </c>
      <c r="D25" s="5"/>
    </row>
    <row r="26" spans="1:8" x14ac:dyDescent="0.25">
      <c r="B26" s="28" t="s">
        <v>857</v>
      </c>
      <c r="C26" s="169" t="s">
        <v>704</v>
      </c>
    </row>
    <row r="27" spans="1:8" ht="16.5" customHeight="1" x14ac:dyDescent="0.25">
      <c r="B27" s="28" t="s">
        <v>878</v>
      </c>
    </row>
    <row r="28" spans="1:8" x14ac:dyDescent="0.25">
      <c r="B28" s="1" t="s">
        <v>879</v>
      </c>
    </row>
    <row r="29" spans="1:8" x14ac:dyDescent="0.25">
      <c r="B29" s="1" t="s">
        <v>733</v>
      </c>
    </row>
    <row r="31" spans="1:8" x14ac:dyDescent="0.25">
      <c r="B31" s="1" t="s">
        <v>858</v>
      </c>
      <c r="C31" s="170" t="s">
        <v>705</v>
      </c>
    </row>
    <row r="36" spans="9:9" x14ac:dyDescent="0.25">
      <c r="I36" s="4"/>
    </row>
  </sheetData>
  <mergeCells count="4">
    <mergeCell ref="A6:C6"/>
    <mergeCell ref="A21:C21"/>
    <mergeCell ref="A9:C9"/>
    <mergeCell ref="B19:C19"/>
  </mergeCells>
  <printOptions horizontalCentered="1"/>
  <pageMargins left="0.59055118110236227" right="0.39370078740157483" top="0.59055118110236227" bottom="0.59055118110236227" header="0" footer="0"/>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27"/>
  <sheetViews>
    <sheetView view="pageBreakPreview" topLeftCell="A7" zoomScale="90" zoomScaleNormal="90" zoomScaleSheetLayoutView="90" workbookViewId="0">
      <selection activeCell="C18" sqref="C18"/>
    </sheetView>
  </sheetViews>
  <sheetFormatPr defaultColWidth="9.140625" defaultRowHeight="12.75" x14ac:dyDescent="0.2"/>
  <cols>
    <col min="1" max="1" width="6.140625" style="9" customWidth="1"/>
    <col min="2" max="2" width="52.42578125" style="9" customWidth="1"/>
    <col min="3" max="4" width="11.28515625" style="9" customWidth="1"/>
    <col min="5" max="5" width="15.28515625" style="9" customWidth="1"/>
    <col min="6" max="6" width="22.5703125" style="9" customWidth="1"/>
    <col min="7" max="7" width="13.5703125" style="9" customWidth="1"/>
    <col min="8" max="16384" width="9.140625" style="9"/>
  </cols>
  <sheetData>
    <row r="1" spans="1:6" s="12" customFormat="1" ht="15.75" customHeight="1" x14ac:dyDescent="0.25">
      <c r="F1" s="15" t="s">
        <v>10</v>
      </c>
    </row>
    <row r="2" spans="1:6" s="12" customFormat="1" ht="15.75" customHeight="1" x14ac:dyDescent="0.25">
      <c r="F2" s="15" t="str">
        <f>'2.Расчет дог.цены'!C2</f>
        <v>к Договору подряда</v>
      </c>
    </row>
    <row r="3" spans="1:6" s="12" customFormat="1" ht="15.75" customHeight="1" x14ac:dyDescent="0.25">
      <c r="F3" s="15" t="str">
        <f>'2.Расчет дог.цены'!C3</f>
        <v>№ НМ-от 07.06.2026г.</v>
      </c>
    </row>
    <row r="4" spans="1:6" s="12" customFormat="1" ht="15.75" x14ac:dyDescent="0.25"/>
    <row r="5" spans="1:6" s="12" customFormat="1" ht="18.75" x14ac:dyDescent="0.25">
      <c r="A5" s="279" t="s">
        <v>696</v>
      </c>
      <c r="B5" s="279"/>
      <c r="C5" s="279"/>
      <c r="D5" s="279"/>
      <c r="E5" s="279"/>
      <c r="F5" s="279"/>
    </row>
    <row r="6" spans="1:6" s="12" customFormat="1" ht="18.75" x14ac:dyDescent="0.25">
      <c r="A6" s="159"/>
      <c r="B6" s="159"/>
      <c r="C6" s="159"/>
      <c r="D6" s="159"/>
      <c r="E6" s="159"/>
      <c r="F6" s="159"/>
    </row>
    <row r="7" spans="1:6" s="12" customFormat="1" ht="18.75" x14ac:dyDescent="0.25">
      <c r="A7" s="159"/>
      <c r="B7" s="160" t="str">
        <f>'2.Расчет дог.цены'!B8</f>
        <v xml:space="preserve">Выполнение ПИР по титулу: </v>
      </c>
      <c r="C7" s="159"/>
      <c r="D7" s="159"/>
      <c r="E7" s="159"/>
      <c r="F7" s="159"/>
    </row>
    <row r="8" spans="1:6" s="12" customFormat="1" ht="36" customHeight="1" x14ac:dyDescent="0.25">
      <c r="A8" s="278" t="str">
        <f>'2.Расчет дог.цены'!A9:C9</f>
        <v xml:space="preserve">«Реконструкция ТП-10/0,4 кВ № 554 с транс. 250 кВА путем замены на КТП-10/0,4 кВ с транс 400 кВА в габаритах 630 кВА, в т.ч. ПИР, г. Москва, п. Кленовское, д. Лукошкино» </v>
      </c>
      <c r="B8" s="278"/>
      <c r="C8" s="278"/>
      <c r="D8" s="278"/>
      <c r="E8" s="278"/>
      <c r="F8" s="278"/>
    </row>
    <row r="9" spans="1:6" s="12" customFormat="1" ht="34.5" customHeight="1" x14ac:dyDescent="0.25">
      <c r="F9" s="15"/>
    </row>
    <row r="10" spans="1:6" ht="62.25" customHeight="1" x14ac:dyDescent="0.2">
      <c r="A10" s="280" t="s">
        <v>1</v>
      </c>
      <c r="B10" s="280" t="s">
        <v>2</v>
      </c>
      <c r="C10" s="282" t="s">
        <v>859</v>
      </c>
      <c r="D10" s="282"/>
      <c r="E10" s="283" t="s">
        <v>860</v>
      </c>
      <c r="F10" s="280" t="s">
        <v>697</v>
      </c>
    </row>
    <row r="11" spans="1:6" ht="59.25" customHeight="1" x14ac:dyDescent="0.2">
      <c r="A11" s="280"/>
      <c r="B11" s="280"/>
      <c r="C11" s="144" t="s">
        <v>699</v>
      </c>
      <c r="D11" s="144" t="s">
        <v>700</v>
      </c>
      <c r="E11" s="284"/>
      <c r="F11" s="280"/>
    </row>
    <row r="12" spans="1:6" ht="16.5" customHeight="1" x14ac:dyDescent="0.2">
      <c r="A12" s="143">
        <v>1</v>
      </c>
      <c r="B12" s="143">
        <v>2</v>
      </c>
      <c r="C12" s="143">
        <v>3</v>
      </c>
      <c r="D12" s="143">
        <v>4</v>
      </c>
      <c r="E12" s="143">
        <v>5</v>
      </c>
      <c r="F12" s="143">
        <v>6</v>
      </c>
    </row>
    <row r="13" spans="1:6" ht="89.25" customHeight="1" x14ac:dyDescent="0.2">
      <c r="A13" s="143">
        <v>1</v>
      </c>
      <c r="B13" s="145" t="s">
        <v>706</v>
      </c>
      <c r="C13" s="146">
        <v>0</v>
      </c>
      <c r="D13" s="146">
        <v>210169.28</v>
      </c>
      <c r="E13" s="161">
        <f>SUM(C13:D13)</f>
        <v>210169.28</v>
      </c>
      <c r="F13" s="162">
        <f>'2.Расчет дог.цены'!C15</f>
        <v>210169.28</v>
      </c>
    </row>
    <row r="14" spans="1:6" ht="22.5" customHeight="1" x14ac:dyDescent="0.25">
      <c r="A14" s="280" t="s">
        <v>6</v>
      </c>
      <c r="B14" s="281"/>
      <c r="C14" s="162">
        <f t="shared" ref="C14:D14" si="0">C13</f>
        <v>0</v>
      </c>
      <c r="D14" s="162">
        <f t="shared" si="0"/>
        <v>210169.28</v>
      </c>
      <c r="E14" s="162">
        <f>SUM(C14:D14)</f>
        <v>210169.28</v>
      </c>
      <c r="F14" s="74">
        <f>F13</f>
        <v>210169.28</v>
      </c>
    </row>
    <row r="15" spans="1:6" ht="22.5" customHeight="1" x14ac:dyDescent="0.25">
      <c r="A15" s="280" t="s">
        <v>881</v>
      </c>
      <c r="B15" s="281"/>
      <c r="C15" s="162">
        <f t="shared" ref="C15:D15" si="1">C16-C14</f>
        <v>0</v>
      </c>
      <c r="D15" s="162">
        <f t="shared" si="1"/>
        <v>42033.86</v>
      </c>
      <c r="E15" s="162">
        <f>SUM(C15:D15)</f>
        <v>42033.86</v>
      </c>
      <c r="F15" s="74">
        <f>F16-F14</f>
        <v>42033.86</v>
      </c>
    </row>
    <row r="16" spans="1:6" ht="22.5" customHeight="1" x14ac:dyDescent="0.25">
      <c r="A16" s="280" t="s">
        <v>7</v>
      </c>
      <c r="B16" s="281"/>
      <c r="C16" s="162">
        <f>C14*1.2</f>
        <v>0</v>
      </c>
      <c r="D16" s="162">
        <f t="shared" ref="D16" si="2">D14*1.2</f>
        <v>252203.14</v>
      </c>
      <c r="E16" s="162">
        <f>SUM(C16:D16)</f>
        <v>252203.14</v>
      </c>
      <c r="F16" s="74">
        <f>F13*1.2</f>
        <v>252203.14</v>
      </c>
    </row>
    <row r="17" spans="1:6" ht="15.75" x14ac:dyDescent="0.25">
      <c r="A17" s="12"/>
      <c r="B17" s="12"/>
      <c r="C17" s="12"/>
      <c r="D17" s="12"/>
      <c r="E17" s="12"/>
      <c r="F17" s="12"/>
    </row>
    <row r="18" spans="1:6" s="10" customFormat="1" ht="36.75" customHeight="1" x14ac:dyDescent="0.25">
      <c r="A18" s="18"/>
      <c r="B18" s="18" t="str">
        <f>'2.Расчет дог.цены'!B23</f>
        <v>Заказчик</v>
      </c>
      <c r="C18" s="18"/>
      <c r="D18" s="18"/>
      <c r="E18" s="18" t="str">
        <f>'2.Расчет дог.цены'!C23</f>
        <v>Подрядчик</v>
      </c>
    </row>
    <row r="19" spans="1:6" s="13" customFormat="1" ht="16.5" customHeight="1" x14ac:dyDescent="0.3">
      <c r="A19" s="12"/>
      <c r="B19" s="12"/>
      <c r="C19" s="12"/>
      <c r="D19" s="12"/>
      <c r="E19" s="12"/>
    </row>
    <row r="20" spans="1:6" s="13" customFormat="1" ht="15.75" customHeight="1" x14ac:dyDescent="0.3">
      <c r="A20" s="12"/>
      <c r="B20" s="14" t="str">
        <f>'2.Расчет дог.цены'!B25</f>
        <v>Заместитель директора</v>
      </c>
      <c r="C20" s="12"/>
      <c r="D20" s="12"/>
      <c r="E20" s="12" t="str">
        <f>'2.Расчет дог.цены'!C25</f>
        <v>Генеральный директор</v>
      </c>
    </row>
    <row r="21" spans="1:6" s="13" customFormat="1" ht="15.75" customHeight="1" x14ac:dyDescent="0.3">
      <c r="A21" s="12"/>
      <c r="B21" s="14" t="str">
        <f>'2.Расчет дог.цены'!B26</f>
        <v>по капитальному строительству –</v>
      </c>
      <c r="C21" s="12"/>
      <c r="D21" s="12"/>
      <c r="E21" s="12" t="str">
        <f>'2.Расчет дог.цены'!C26</f>
        <v>ООО "Одуванчик"</v>
      </c>
    </row>
    <row r="22" spans="1:6" s="13" customFormat="1" ht="16.5" customHeight="1" x14ac:dyDescent="0.3">
      <c r="A22" s="12"/>
      <c r="B22" s="140" t="str">
        <f>'2.Расчет дог.цены'!B27</f>
        <v>начальник управления капитального строительства</v>
      </c>
      <c r="C22" s="12"/>
      <c r="D22" s="12"/>
      <c r="E22" s="12"/>
    </row>
    <row r="23" spans="1:6" s="13" customFormat="1" ht="17.25" customHeight="1" x14ac:dyDescent="0.3">
      <c r="A23" s="12"/>
      <c r="B23" s="141" t="str">
        <f>'2.Расчет дог.цены'!B28</f>
        <v xml:space="preserve">филиала ПАО «Россети Московский регион» - </v>
      </c>
      <c r="C23" s="12"/>
      <c r="D23" s="12"/>
      <c r="E23" s="12"/>
    </row>
    <row r="24" spans="1:6" s="13" customFormat="1" ht="15.75" customHeight="1" x14ac:dyDescent="0.3">
      <c r="A24" s="12"/>
      <c r="B24" s="12" t="str">
        <f>'2.Расчет дог.цены'!B29</f>
        <v>Новая Москва</v>
      </c>
      <c r="C24" s="12"/>
      <c r="D24" s="12"/>
      <c r="E24" s="12"/>
    </row>
    <row r="25" spans="1:6" s="13" customFormat="1" ht="18.75" x14ac:dyDescent="0.3">
      <c r="A25" s="12"/>
      <c r="B25" s="1" t="str">
        <f>'2.Расчет дог.цены'!B31</f>
        <v>____________________ /Д.И. Карпухин/</v>
      </c>
      <c r="C25" s="12"/>
      <c r="D25" s="12"/>
      <c r="E25" s="12" t="str">
        <f>'2.Расчет дог.цены'!C31</f>
        <v>_________________ / И.В.Иванов/</v>
      </c>
    </row>
    <row r="26" spans="1:6" ht="15.75" x14ac:dyDescent="0.25">
      <c r="A26" s="12"/>
      <c r="B26" s="1"/>
      <c r="C26" s="1"/>
      <c r="D26" s="1"/>
      <c r="E26" s="1"/>
      <c r="F26" s="1"/>
    </row>
    <row r="27" spans="1:6" ht="15.75" x14ac:dyDescent="0.25">
      <c r="A27" s="12"/>
      <c r="B27" s="12"/>
      <c r="C27" s="12"/>
      <c r="D27" s="12"/>
      <c r="E27" s="12"/>
      <c r="F27" s="12"/>
    </row>
  </sheetData>
  <mergeCells count="10">
    <mergeCell ref="A8:F8"/>
    <mergeCell ref="A5:F5"/>
    <mergeCell ref="A16:B16"/>
    <mergeCell ref="A10:A11"/>
    <mergeCell ref="B10:B11"/>
    <mergeCell ref="A14:B14"/>
    <mergeCell ref="A15:B15"/>
    <mergeCell ref="F10:F11"/>
    <mergeCell ref="C10:D10"/>
    <mergeCell ref="E10:E11"/>
  </mergeCells>
  <printOptions horizontalCentered="1"/>
  <pageMargins left="0.39370078740157483" right="0.19685039370078741" top="0.59055118110236227" bottom="0.39370078740157483" header="0" footer="0"/>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7"/>
  <sheetViews>
    <sheetView view="pageBreakPreview" topLeftCell="A502" zoomScale="110" zoomScaleNormal="100" zoomScaleSheetLayoutView="110" workbookViewId="0">
      <selection activeCell="B520" sqref="B520"/>
    </sheetView>
  </sheetViews>
  <sheetFormatPr defaultRowHeight="15" x14ac:dyDescent="0.25"/>
  <cols>
    <col min="1" max="2" width="59" style="21" customWidth="1"/>
  </cols>
  <sheetData>
    <row r="1" spans="1:2" x14ac:dyDescent="0.25">
      <c r="B1" s="24" t="s">
        <v>41</v>
      </c>
    </row>
    <row r="2" spans="1:2" x14ac:dyDescent="0.25">
      <c r="B2" s="24" t="str">
        <f>'2.Расчет дог.цены'!C2</f>
        <v>к Договору подряда</v>
      </c>
    </row>
    <row r="3" spans="1:2" x14ac:dyDescent="0.25">
      <c r="B3" s="24" t="str">
        <f>'2.Расчет дог.цены'!C3</f>
        <v>№ НМ-от 07.06.2026г.</v>
      </c>
    </row>
    <row r="5" spans="1:2" x14ac:dyDescent="0.25">
      <c r="A5" s="291" t="s">
        <v>461</v>
      </c>
      <c r="B5" s="291"/>
    </row>
    <row r="6" spans="1:2" x14ac:dyDescent="0.25">
      <c r="A6" s="293" t="s">
        <v>462</v>
      </c>
      <c r="B6" s="293"/>
    </row>
    <row r="8" spans="1:2" x14ac:dyDescent="0.25">
      <c r="A8" s="21" t="s">
        <v>463</v>
      </c>
      <c r="B8" s="38" t="s">
        <v>42</v>
      </c>
    </row>
    <row r="10" spans="1:2" ht="77.25" customHeight="1" x14ac:dyDescent="0.25">
      <c r="A10" s="286" t="s">
        <v>433</v>
      </c>
      <c r="B10" s="286"/>
    </row>
    <row r="11" spans="1:2" x14ac:dyDescent="0.25">
      <c r="A11" s="291" t="s">
        <v>43</v>
      </c>
      <c r="B11" s="291"/>
    </row>
    <row r="12" spans="1:2" ht="49.5" customHeight="1" x14ac:dyDescent="0.25">
      <c r="A12" s="286" t="s">
        <v>464</v>
      </c>
      <c r="B12" s="286"/>
    </row>
    <row r="13" spans="1:2" ht="54.75" customHeight="1" x14ac:dyDescent="0.25">
      <c r="A13" s="286" t="s">
        <v>44</v>
      </c>
      <c r="B13" s="286"/>
    </row>
    <row r="14" spans="1:2" ht="36" customHeight="1" x14ac:dyDescent="0.25">
      <c r="A14" s="286" t="s">
        <v>465</v>
      </c>
      <c r="B14" s="286"/>
    </row>
    <row r="15" spans="1:2" x14ac:dyDescent="0.25">
      <c r="A15" s="286" t="s">
        <v>45</v>
      </c>
      <c r="B15" s="286"/>
    </row>
    <row r="16" spans="1:2" ht="41.25" customHeight="1" x14ac:dyDescent="0.25">
      <c r="A16" s="286" t="s">
        <v>466</v>
      </c>
      <c r="B16" s="286"/>
    </row>
    <row r="17" spans="1:2" x14ac:dyDescent="0.25">
      <c r="A17" s="286" t="s">
        <v>46</v>
      </c>
      <c r="B17" s="286"/>
    </row>
    <row r="18" spans="1:2" x14ac:dyDescent="0.25">
      <c r="A18" s="286" t="s">
        <v>47</v>
      </c>
      <c r="B18" s="286"/>
    </row>
    <row r="19" spans="1:2" x14ac:dyDescent="0.25">
      <c r="A19" s="286" t="s">
        <v>48</v>
      </c>
      <c r="B19" s="286"/>
    </row>
    <row r="20" spans="1:2" x14ac:dyDescent="0.25">
      <c r="A20" s="286" t="s">
        <v>467</v>
      </c>
      <c r="B20" s="286"/>
    </row>
    <row r="21" spans="1:2" x14ac:dyDescent="0.25">
      <c r="A21" s="286" t="s">
        <v>49</v>
      </c>
      <c r="B21" s="286"/>
    </row>
    <row r="22" spans="1:2" ht="41.25" customHeight="1" x14ac:dyDescent="0.25">
      <c r="A22" s="286" t="s">
        <v>468</v>
      </c>
      <c r="B22" s="286"/>
    </row>
    <row r="23" spans="1:2" x14ac:dyDescent="0.25">
      <c r="A23" s="286" t="s">
        <v>50</v>
      </c>
      <c r="B23" s="286"/>
    </row>
    <row r="24" spans="1:2" x14ac:dyDescent="0.25">
      <c r="A24" s="286" t="s">
        <v>51</v>
      </c>
      <c r="B24" s="286"/>
    </row>
    <row r="25" spans="1:2" x14ac:dyDescent="0.25">
      <c r="A25" s="291" t="s">
        <v>52</v>
      </c>
      <c r="B25" s="291"/>
    </row>
    <row r="26" spans="1:2" x14ac:dyDescent="0.25">
      <c r="A26" s="286" t="s">
        <v>53</v>
      </c>
      <c r="B26" s="286"/>
    </row>
    <row r="27" spans="1:2" x14ac:dyDescent="0.25">
      <c r="A27" s="292" t="s">
        <v>54</v>
      </c>
      <c r="B27" s="292"/>
    </row>
    <row r="28" spans="1:2" x14ac:dyDescent="0.25">
      <c r="A28" s="286" t="s">
        <v>55</v>
      </c>
      <c r="B28" s="286"/>
    </row>
    <row r="29" spans="1:2" ht="16.5" customHeight="1" x14ac:dyDescent="0.25">
      <c r="A29" s="286" t="s">
        <v>56</v>
      </c>
      <c r="B29" s="286"/>
    </row>
    <row r="30" spans="1:2" ht="156" customHeight="1" x14ac:dyDescent="0.25">
      <c r="A30" s="286" t="s">
        <v>57</v>
      </c>
      <c r="B30" s="286"/>
    </row>
    <row r="31" spans="1:2" ht="25.5" customHeight="1" x14ac:dyDescent="0.25">
      <c r="A31" s="286" t="s">
        <v>58</v>
      </c>
      <c r="B31" s="286"/>
    </row>
    <row r="32" spans="1:2" x14ac:dyDescent="0.25">
      <c r="A32" s="286" t="s">
        <v>59</v>
      </c>
      <c r="B32" s="286"/>
    </row>
    <row r="33" spans="1:2" x14ac:dyDescent="0.25">
      <c r="A33" s="292" t="s">
        <v>60</v>
      </c>
      <c r="B33" s="292"/>
    </row>
    <row r="34" spans="1:2" ht="28.5" customHeight="1" x14ac:dyDescent="0.25">
      <c r="A34" s="286" t="s">
        <v>61</v>
      </c>
      <c r="B34" s="286"/>
    </row>
    <row r="35" spans="1:2" x14ac:dyDescent="0.25">
      <c r="A35" s="286" t="s">
        <v>62</v>
      </c>
      <c r="B35" s="286"/>
    </row>
    <row r="36" spans="1:2" x14ac:dyDescent="0.25">
      <c r="A36" s="286" t="s">
        <v>63</v>
      </c>
      <c r="B36" s="286"/>
    </row>
    <row r="37" spans="1:2" x14ac:dyDescent="0.25">
      <c r="A37" s="291" t="s">
        <v>64</v>
      </c>
      <c r="B37" s="291"/>
    </row>
    <row r="38" spans="1:2" x14ac:dyDescent="0.25">
      <c r="A38" s="292" t="s">
        <v>54</v>
      </c>
      <c r="B38" s="292"/>
    </row>
    <row r="39" spans="1:2" ht="41.25" customHeight="1" x14ac:dyDescent="0.25">
      <c r="A39" s="286" t="s">
        <v>469</v>
      </c>
      <c r="B39" s="286"/>
    </row>
    <row r="40" spans="1:2" ht="26.25" customHeight="1" x14ac:dyDescent="0.25">
      <c r="A40" s="286" t="s">
        <v>65</v>
      </c>
      <c r="B40" s="286"/>
    </row>
    <row r="41" spans="1:2" x14ac:dyDescent="0.25">
      <c r="A41" s="286" t="s">
        <v>66</v>
      </c>
      <c r="B41" s="286"/>
    </row>
    <row r="42" spans="1:2" ht="27" customHeight="1" x14ac:dyDescent="0.25">
      <c r="A42" s="286" t="s">
        <v>470</v>
      </c>
      <c r="B42" s="286"/>
    </row>
    <row r="43" spans="1:2" ht="42" customHeight="1" x14ac:dyDescent="0.25">
      <c r="A43" s="286" t="s">
        <v>471</v>
      </c>
      <c r="B43" s="286"/>
    </row>
    <row r="44" spans="1:2" x14ac:dyDescent="0.25">
      <c r="A44" s="292" t="s">
        <v>60</v>
      </c>
      <c r="B44" s="292"/>
    </row>
    <row r="45" spans="1:2" ht="40.5" customHeight="1" x14ac:dyDescent="0.25">
      <c r="A45" s="286" t="s">
        <v>67</v>
      </c>
      <c r="B45" s="286"/>
    </row>
    <row r="46" spans="1:2" ht="25.5" customHeight="1" x14ac:dyDescent="0.25">
      <c r="A46" s="286" t="s">
        <v>68</v>
      </c>
      <c r="B46" s="286"/>
    </row>
    <row r="47" spans="1:2" ht="25.5" customHeight="1" x14ac:dyDescent="0.25">
      <c r="A47" s="286" t="s">
        <v>69</v>
      </c>
      <c r="B47" s="286"/>
    </row>
    <row r="48" spans="1:2" ht="26.25" customHeight="1" x14ac:dyDescent="0.25">
      <c r="A48" s="286" t="s">
        <v>70</v>
      </c>
      <c r="B48" s="286"/>
    </row>
    <row r="49" spans="1:2" ht="37.5" customHeight="1" x14ac:dyDescent="0.25">
      <c r="A49" s="286" t="s">
        <v>71</v>
      </c>
      <c r="B49" s="286"/>
    </row>
    <row r="50" spans="1:2" ht="25.5" customHeight="1" x14ac:dyDescent="0.25">
      <c r="A50" s="286" t="s">
        <v>72</v>
      </c>
      <c r="B50" s="286"/>
    </row>
    <row r="51" spans="1:2" ht="15.75" customHeight="1" x14ac:dyDescent="0.25">
      <c r="A51" s="286" t="s">
        <v>73</v>
      </c>
      <c r="B51" s="286"/>
    </row>
    <row r="52" spans="1:2" ht="40.5" customHeight="1" x14ac:dyDescent="0.25">
      <c r="A52" s="286" t="s">
        <v>74</v>
      </c>
      <c r="B52" s="286"/>
    </row>
    <row r="53" spans="1:2" ht="25.5" customHeight="1" x14ac:dyDescent="0.25">
      <c r="A53" s="286" t="s">
        <v>75</v>
      </c>
      <c r="B53" s="286"/>
    </row>
    <row r="54" spans="1:2" x14ac:dyDescent="0.25">
      <c r="A54" s="286" t="s">
        <v>76</v>
      </c>
      <c r="B54" s="286"/>
    </row>
    <row r="55" spans="1:2" x14ac:dyDescent="0.25">
      <c r="A55" s="286" t="s">
        <v>77</v>
      </c>
      <c r="B55" s="286"/>
    </row>
    <row r="56" spans="1:2" ht="28.5" customHeight="1" x14ac:dyDescent="0.25">
      <c r="A56" s="286" t="s">
        <v>78</v>
      </c>
      <c r="B56" s="286"/>
    </row>
    <row r="57" spans="1:2" ht="27.75" customHeight="1" x14ac:dyDescent="0.25">
      <c r="A57" s="286" t="s">
        <v>79</v>
      </c>
      <c r="B57" s="286"/>
    </row>
    <row r="58" spans="1:2" x14ac:dyDescent="0.25">
      <c r="A58" s="286" t="s">
        <v>80</v>
      </c>
      <c r="B58" s="286"/>
    </row>
    <row r="59" spans="1:2" ht="52.5" customHeight="1" x14ac:dyDescent="0.25">
      <c r="A59" s="286" t="s">
        <v>81</v>
      </c>
      <c r="B59" s="286"/>
    </row>
    <row r="60" spans="1:2" ht="39" customHeight="1" x14ac:dyDescent="0.25">
      <c r="A60" s="286" t="s">
        <v>82</v>
      </c>
      <c r="B60" s="286"/>
    </row>
    <row r="61" spans="1:2" ht="65.25" customHeight="1" x14ac:dyDescent="0.25">
      <c r="A61" s="286" t="s">
        <v>83</v>
      </c>
      <c r="B61" s="286"/>
    </row>
    <row r="62" spans="1:2" ht="42.75" customHeight="1" x14ac:dyDescent="0.25">
      <c r="A62" s="286" t="s">
        <v>84</v>
      </c>
      <c r="B62" s="286"/>
    </row>
    <row r="63" spans="1:2" ht="25.5" customHeight="1" x14ac:dyDescent="0.25">
      <c r="A63" s="286" t="s">
        <v>85</v>
      </c>
      <c r="B63" s="286"/>
    </row>
    <row r="64" spans="1:2" x14ac:dyDescent="0.25">
      <c r="A64" s="286" t="s">
        <v>86</v>
      </c>
      <c r="B64" s="286"/>
    </row>
    <row r="65" spans="1:2" x14ac:dyDescent="0.25">
      <c r="A65" s="286" t="s">
        <v>87</v>
      </c>
      <c r="B65" s="286"/>
    </row>
    <row r="66" spans="1:2" ht="40.5" customHeight="1" x14ac:dyDescent="0.25">
      <c r="A66" s="286" t="s">
        <v>88</v>
      </c>
      <c r="B66" s="286"/>
    </row>
    <row r="67" spans="1:2" ht="51" customHeight="1" x14ac:dyDescent="0.25">
      <c r="A67" s="286" t="s">
        <v>89</v>
      </c>
      <c r="B67" s="286"/>
    </row>
    <row r="68" spans="1:2" ht="42" customHeight="1" x14ac:dyDescent="0.25">
      <c r="A68" s="286" t="s">
        <v>90</v>
      </c>
      <c r="B68" s="286"/>
    </row>
    <row r="69" spans="1:2" ht="39" customHeight="1" x14ac:dyDescent="0.25">
      <c r="A69" s="286" t="s">
        <v>91</v>
      </c>
      <c r="B69" s="286"/>
    </row>
    <row r="70" spans="1:2" ht="27.75" customHeight="1" x14ac:dyDescent="0.25">
      <c r="A70" s="286" t="s">
        <v>92</v>
      </c>
      <c r="B70" s="286"/>
    </row>
    <row r="71" spans="1:2" ht="90.75" customHeight="1" x14ac:dyDescent="0.25">
      <c r="A71" s="286" t="s">
        <v>93</v>
      </c>
      <c r="B71" s="286"/>
    </row>
    <row r="72" spans="1:2" ht="38.25" customHeight="1" x14ac:dyDescent="0.25">
      <c r="A72" s="286" t="s">
        <v>94</v>
      </c>
      <c r="B72" s="286"/>
    </row>
    <row r="73" spans="1:2" x14ac:dyDescent="0.25">
      <c r="A73" s="286" t="s">
        <v>95</v>
      </c>
      <c r="B73" s="286"/>
    </row>
    <row r="74" spans="1:2" x14ac:dyDescent="0.25">
      <c r="A74" s="286" t="s">
        <v>96</v>
      </c>
      <c r="B74" s="286"/>
    </row>
    <row r="75" spans="1:2" ht="27.75" customHeight="1" x14ac:dyDescent="0.25">
      <c r="A75" s="286" t="s">
        <v>97</v>
      </c>
      <c r="B75" s="286"/>
    </row>
    <row r="76" spans="1:2" ht="37.5" customHeight="1" x14ac:dyDescent="0.25">
      <c r="A76" s="286" t="s">
        <v>98</v>
      </c>
      <c r="B76" s="286"/>
    </row>
    <row r="77" spans="1:2" ht="25.5" customHeight="1" x14ac:dyDescent="0.25">
      <c r="A77" s="286" t="s">
        <v>99</v>
      </c>
      <c r="B77" s="286"/>
    </row>
    <row r="78" spans="1:2" x14ac:dyDescent="0.25">
      <c r="A78" s="286" t="s">
        <v>100</v>
      </c>
      <c r="B78" s="286"/>
    </row>
    <row r="79" spans="1:2" ht="27.75" customHeight="1" x14ac:dyDescent="0.25">
      <c r="A79" s="286" t="s">
        <v>101</v>
      </c>
      <c r="B79" s="286"/>
    </row>
    <row r="80" spans="1:2" ht="27.75" customHeight="1" x14ac:dyDescent="0.25">
      <c r="A80" s="286" t="s">
        <v>102</v>
      </c>
      <c r="B80" s="286"/>
    </row>
    <row r="81" spans="1:2" ht="28.5" customHeight="1" x14ac:dyDescent="0.25">
      <c r="A81" s="286" t="s">
        <v>103</v>
      </c>
      <c r="B81" s="286"/>
    </row>
    <row r="82" spans="1:2" ht="28.5" customHeight="1" x14ac:dyDescent="0.25">
      <c r="A82" s="286" t="s">
        <v>104</v>
      </c>
      <c r="B82" s="286"/>
    </row>
    <row r="83" spans="1:2" x14ac:dyDescent="0.25">
      <c r="A83" s="286" t="s">
        <v>105</v>
      </c>
      <c r="B83" s="286"/>
    </row>
    <row r="84" spans="1:2" ht="29.25" customHeight="1" x14ac:dyDescent="0.25">
      <c r="A84" s="286" t="s">
        <v>106</v>
      </c>
      <c r="B84" s="286"/>
    </row>
    <row r="85" spans="1:2" ht="26.25" customHeight="1" x14ac:dyDescent="0.25">
      <c r="A85" s="286" t="s">
        <v>107</v>
      </c>
      <c r="B85" s="286"/>
    </row>
    <row r="86" spans="1:2" ht="30.75" customHeight="1" x14ac:dyDescent="0.25">
      <c r="A86" s="286" t="s">
        <v>108</v>
      </c>
      <c r="B86" s="286"/>
    </row>
    <row r="87" spans="1:2" ht="27" customHeight="1" x14ac:dyDescent="0.25">
      <c r="A87" s="286" t="s">
        <v>472</v>
      </c>
      <c r="B87" s="286"/>
    </row>
    <row r="88" spans="1:2" x14ac:dyDescent="0.25">
      <c r="A88" s="292" t="s">
        <v>109</v>
      </c>
      <c r="B88" s="292"/>
    </row>
    <row r="89" spans="1:2" x14ac:dyDescent="0.25">
      <c r="A89" s="286" t="s">
        <v>110</v>
      </c>
      <c r="B89" s="286"/>
    </row>
    <row r="90" spans="1:2" x14ac:dyDescent="0.25">
      <c r="A90" s="286" t="s">
        <v>111</v>
      </c>
      <c r="B90" s="286"/>
    </row>
    <row r="91" spans="1:2" ht="25.5" customHeight="1" x14ac:dyDescent="0.25">
      <c r="A91" s="286" t="s">
        <v>112</v>
      </c>
      <c r="B91" s="286"/>
    </row>
    <row r="92" spans="1:2" x14ac:dyDescent="0.25">
      <c r="A92" s="286" t="s">
        <v>113</v>
      </c>
      <c r="B92" s="286"/>
    </row>
    <row r="93" spans="1:2" x14ac:dyDescent="0.25">
      <c r="A93" s="286" t="s">
        <v>114</v>
      </c>
      <c r="B93" s="286"/>
    </row>
    <row r="94" spans="1:2" x14ac:dyDescent="0.25">
      <c r="A94" s="286" t="s">
        <v>115</v>
      </c>
      <c r="B94" s="286"/>
    </row>
    <row r="95" spans="1:2" x14ac:dyDescent="0.25">
      <c r="A95" s="286" t="s">
        <v>116</v>
      </c>
      <c r="B95" s="286"/>
    </row>
    <row r="96" spans="1:2" x14ac:dyDescent="0.25">
      <c r="A96" s="286" t="s">
        <v>117</v>
      </c>
      <c r="B96" s="286"/>
    </row>
    <row r="97" spans="1:2" x14ac:dyDescent="0.25">
      <c r="A97" s="286" t="s">
        <v>118</v>
      </c>
      <c r="B97" s="286"/>
    </row>
    <row r="98" spans="1:2" x14ac:dyDescent="0.25">
      <c r="A98" s="286" t="s">
        <v>119</v>
      </c>
      <c r="B98" s="286"/>
    </row>
    <row r="99" spans="1:2" x14ac:dyDescent="0.25">
      <c r="A99" s="286" t="s">
        <v>120</v>
      </c>
      <c r="B99" s="286"/>
    </row>
    <row r="100" spans="1:2" x14ac:dyDescent="0.25">
      <c r="A100" s="286" t="s">
        <v>121</v>
      </c>
      <c r="B100" s="286"/>
    </row>
    <row r="101" spans="1:2" x14ac:dyDescent="0.25">
      <c r="A101" s="286" t="s">
        <v>122</v>
      </c>
      <c r="B101" s="286"/>
    </row>
    <row r="102" spans="1:2" x14ac:dyDescent="0.25">
      <c r="A102" s="286" t="s">
        <v>123</v>
      </c>
      <c r="B102" s="286"/>
    </row>
    <row r="103" spans="1:2" x14ac:dyDescent="0.25">
      <c r="A103" s="286" t="s">
        <v>124</v>
      </c>
      <c r="B103" s="286"/>
    </row>
    <row r="104" spans="1:2" x14ac:dyDescent="0.25">
      <c r="A104" s="286" t="s">
        <v>125</v>
      </c>
      <c r="B104" s="286"/>
    </row>
    <row r="105" spans="1:2" x14ac:dyDescent="0.25">
      <c r="A105" s="286" t="s">
        <v>126</v>
      </c>
      <c r="B105" s="286"/>
    </row>
    <row r="106" spans="1:2" x14ac:dyDescent="0.25">
      <c r="A106" s="286" t="s">
        <v>127</v>
      </c>
      <c r="B106" s="286"/>
    </row>
    <row r="107" spans="1:2" x14ac:dyDescent="0.25">
      <c r="A107" s="286" t="s">
        <v>128</v>
      </c>
      <c r="B107" s="286"/>
    </row>
    <row r="108" spans="1:2" x14ac:dyDescent="0.25">
      <c r="A108" s="286" t="s">
        <v>129</v>
      </c>
      <c r="B108" s="286"/>
    </row>
    <row r="109" spans="1:2" x14ac:dyDescent="0.25">
      <c r="A109" s="286" t="s">
        <v>130</v>
      </c>
      <c r="B109" s="286"/>
    </row>
    <row r="110" spans="1:2" x14ac:dyDescent="0.25">
      <c r="A110" s="286" t="s">
        <v>131</v>
      </c>
      <c r="B110" s="286"/>
    </row>
    <row r="111" spans="1:2" x14ac:dyDescent="0.25">
      <c r="A111" s="286" t="s">
        <v>473</v>
      </c>
      <c r="B111" s="286"/>
    </row>
    <row r="112" spans="1:2" x14ac:dyDescent="0.25">
      <c r="A112" s="286" t="s">
        <v>474</v>
      </c>
      <c r="B112" s="286"/>
    </row>
    <row r="113" spans="1:2" x14ac:dyDescent="0.25">
      <c r="A113" s="292" t="s">
        <v>132</v>
      </c>
      <c r="B113" s="292"/>
    </row>
    <row r="114" spans="1:2" x14ac:dyDescent="0.25">
      <c r="A114" s="286" t="s">
        <v>133</v>
      </c>
      <c r="B114" s="286"/>
    </row>
    <row r="115" spans="1:2" x14ac:dyDescent="0.25">
      <c r="A115" s="286" t="s">
        <v>134</v>
      </c>
      <c r="B115" s="286"/>
    </row>
    <row r="116" spans="1:2" x14ac:dyDescent="0.25">
      <c r="A116" s="286" t="s">
        <v>135</v>
      </c>
      <c r="B116" s="286"/>
    </row>
    <row r="117" spans="1:2" x14ac:dyDescent="0.25">
      <c r="A117" s="286" t="s">
        <v>136</v>
      </c>
      <c r="B117" s="286"/>
    </row>
    <row r="118" spans="1:2" x14ac:dyDescent="0.25">
      <c r="A118" s="286" t="s">
        <v>137</v>
      </c>
      <c r="B118" s="286"/>
    </row>
    <row r="119" spans="1:2" x14ac:dyDescent="0.25">
      <c r="A119" s="286" t="s">
        <v>138</v>
      </c>
      <c r="B119" s="286"/>
    </row>
    <row r="120" spans="1:2" x14ac:dyDescent="0.25">
      <c r="A120" s="292" t="s">
        <v>139</v>
      </c>
      <c r="B120" s="292"/>
    </row>
    <row r="121" spans="1:2" x14ac:dyDescent="0.25">
      <c r="A121" s="286" t="s">
        <v>140</v>
      </c>
      <c r="B121" s="286"/>
    </row>
    <row r="122" spans="1:2" x14ac:dyDescent="0.25">
      <c r="A122" s="286" t="s">
        <v>141</v>
      </c>
      <c r="B122" s="286"/>
    </row>
    <row r="123" spans="1:2" x14ac:dyDescent="0.25">
      <c r="A123" s="286" t="s">
        <v>142</v>
      </c>
      <c r="B123" s="286"/>
    </row>
    <row r="124" spans="1:2" x14ac:dyDescent="0.25">
      <c r="A124" s="286" t="s">
        <v>143</v>
      </c>
      <c r="B124" s="286"/>
    </row>
    <row r="125" spans="1:2" x14ac:dyDescent="0.25">
      <c r="A125" s="286" t="s">
        <v>144</v>
      </c>
      <c r="B125" s="286"/>
    </row>
    <row r="126" spans="1:2" x14ac:dyDescent="0.25">
      <c r="A126" s="286" t="s">
        <v>145</v>
      </c>
      <c r="B126" s="286"/>
    </row>
    <row r="127" spans="1:2" x14ac:dyDescent="0.25">
      <c r="A127" s="286" t="s">
        <v>146</v>
      </c>
      <c r="B127" s="286"/>
    </row>
    <row r="128" spans="1:2" ht="24.75" customHeight="1" x14ac:dyDescent="0.25">
      <c r="A128" s="286" t="s">
        <v>147</v>
      </c>
      <c r="B128" s="286"/>
    </row>
    <row r="129" spans="1:2" x14ac:dyDescent="0.25">
      <c r="A129" s="291" t="s">
        <v>148</v>
      </c>
      <c r="B129" s="291"/>
    </row>
    <row r="130" spans="1:2" x14ac:dyDescent="0.25">
      <c r="A130" s="292" t="s">
        <v>54</v>
      </c>
      <c r="B130" s="292"/>
    </row>
    <row r="131" spans="1:2" ht="43.5" customHeight="1" x14ac:dyDescent="0.25">
      <c r="A131" s="286" t="s">
        <v>149</v>
      </c>
      <c r="B131" s="286"/>
    </row>
    <row r="132" spans="1:2" x14ac:dyDescent="0.25">
      <c r="A132" s="286" t="s">
        <v>481</v>
      </c>
      <c r="B132" s="286"/>
    </row>
    <row r="133" spans="1:2" ht="26.25" customHeight="1" x14ac:dyDescent="0.25">
      <c r="A133" s="286" t="s">
        <v>150</v>
      </c>
      <c r="B133" s="286"/>
    </row>
    <row r="134" spans="1:2" x14ac:dyDescent="0.25">
      <c r="A134" s="286" t="s">
        <v>151</v>
      </c>
      <c r="B134" s="286"/>
    </row>
    <row r="135" spans="1:2" x14ac:dyDescent="0.25">
      <c r="A135" s="286" t="s">
        <v>475</v>
      </c>
      <c r="B135" s="286"/>
    </row>
    <row r="136" spans="1:2" ht="27.75" customHeight="1" x14ac:dyDescent="0.25">
      <c r="A136" s="286" t="s">
        <v>152</v>
      </c>
      <c r="B136" s="286"/>
    </row>
    <row r="137" spans="1:2" ht="27" customHeight="1" x14ac:dyDescent="0.25">
      <c r="A137" s="286" t="s">
        <v>476</v>
      </c>
      <c r="B137" s="286"/>
    </row>
    <row r="138" spans="1:2" x14ac:dyDescent="0.25">
      <c r="A138" s="286" t="s">
        <v>153</v>
      </c>
      <c r="B138" s="286"/>
    </row>
    <row r="139" spans="1:2" ht="27" customHeight="1" x14ac:dyDescent="0.25">
      <c r="A139" s="286" t="s">
        <v>154</v>
      </c>
      <c r="B139" s="286"/>
    </row>
    <row r="140" spans="1:2" x14ac:dyDescent="0.25">
      <c r="A140" s="286" t="s">
        <v>155</v>
      </c>
      <c r="B140" s="286"/>
    </row>
    <row r="141" spans="1:2" x14ac:dyDescent="0.25">
      <c r="A141" s="286" t="s">
        <v>156</v>
      </c>
      <c r="B141" s="286"/>
    </row>
    <row r="142" spans="1:2" x14ac:dyDescent="0.25">
      <c r="A142" s="286" t="s">
        <v>157</v>
      </c>
      <c r="B142" s="286"/>
    </row>
    <row r="143" spans="1:2" ht="27" customHeight="1" x14ac:dyDescent="0.25">
      <c r="A143" s="286" t="s">
        <v>158</v>
      </c>
      <c r="B143" s="286"/>
    </row>
    <row r="144" spans="1:2" ht="26.25" customHeight="1" x14ac:dyDescent="0.25">
      <c r="A144" s="286" t="s">
        <v>159</v>
      </c>
      <c r="B144" s="286"/>
    </row>
    <row r="145" spans="1:2" x14ac:dyDescent="0.25">
      <c r="A145" s="286" t="s">
        <v>160</v>
      </c>
      <c r="B145" s="286"/>
    </row>
    <row r="146" spans="1:2" x14ac:dyDescent="0.25">
      <c r="A146" s="286" t="s">
        <v>161</v>
      </c>
      <c r="B146" s="286"/>
    </row>
    <row r="147" spans="1:2" ht="29.25" customHeight="1" x14ac:dyDescent="0.25">
      <c r="A147" s="286" t="s">
        <v>162</v>
      </c>
      <c r="B147" s="286"/>
    </row>
    <row r="148" spans="1:2" ht="25.5" customHeight="1" x14ac:dyDescent="0.25">
      <c r="A148" s="286" t="s">
        <v>482</v>
      </c>
      <c r="B148" s="286"/>
    </row>
    <row r="149" spans="1:2" x14ac:dyDescent="0.25">
      <c r="A149" s="286" t="s">
        <v>163</v>
      </c>
      <c r="B149" s="286"/>
    </row>
    <row r="150" spans="1:2" x14ac:dyDescent="0.25">
      <c r="A150" s="286" t="s">
        <v>477</v>
      </c>
      <c r="B150" s="286"/>
    </row>
    <row r="151" spans="1:2" x14ac:dyDescent="0.25">
      <c r="A151" s="286" t="s">
        <v>478</v>
      </c>
      <c r="B151" s="286"/>
    </row>
    <row r="152" spans="1:2" x14ac:dyDescent="0.25">
      <c r="A152" s="292" t="s">
        <v>164</v>
      </c>
      <c r="B152" s="292"/>
    </row>
    <row r="153" spans="1:2" ht="27" customHeight="1" x14ac:dyDescent="0.25">
      <c r="A153" s="286" t="s">
        <v>479</v>
      </c>
      <c r="B153" s="286"/>
    </row>
    <row r="154" spans="1:2" x14ac:dyDescent="0.25">
      <c r="A154" s="286" t="s">
        <v>165</v>
      </c>
      <c r="B154" s="286"/>
    </row>
    <row r="155" spans="1:2" x14ac:dyDescent="0.25">
      <c r="A155" s="286" t="s">
        <v>166</v>
      </c>
      <c r="B155" s="286"/>
    </row>
    <row r="156" spans="1:2" x14ac:dyDescent="0.25">
      <c r="A156" s="286" t="s">
        <v>480</v>
      </c>
      <c r="B156" s="286"/>
    </row>
    <row r="157" spans="1:2" x14ac:dyDescent="0.25">
      <c r="A157" s="286" t="s">
        <v>167</v>
      </c>
      <c r="B157" s="286"/>
    </row>
    <row r="158" spans="1:2" x14ac:dyDescent="0.25">
      <c r="A158" s="286" t="s">
        <v>168</v>
      </c>
      <c r="B158" s="286"/>
    </row>
    <row r="159" spans="1:2" x14ac:dyDescent="0.25">
      <c r="A159" s="286" t="s">
        <v>169</v>
      </c>
      <c r="B159" s="286"/>
    </row>
    <row r="160" spans="1:2" x14ac:dyDescent="0.25">
      <c r="A160" s="286" t="s">
        <v>170</v>
      </c>
      <c r="B160" s="286"/>
    </row>
    <row r="161" spans="1:2" x14ac:dyDescent="0.25">
      <c r="A161" s="286" t="s">
        <v>171</v>
      </c>
      <c r="B161" s="286"/>
    </row>
    <row r="162" spans="1:2" x14ac:dyDescent="0.25">
      <c r="A162" s="291" t="s">
        <v>172</v>
      </c>
      <c r="B162" s="291"/>
    </row>
    <row r="163" spans="1:2" x14ac:dyDescent="0.25">
      <c r="A163" s="286" t="s">
        <v>173</v>
      </c>
      <c r="B163" s="286"/>
    </row>
    <row r="164" spans="1:2" x14ac:dyDescent="0.25">
      <c r="A164" s="286" t="s">
        <v>174</v>
      </c>
      <c r="B164" s="286"/>
    </row>
    <row r="165" spans="1:2" x14ac:dyDescent="0.25">
      <c r="A165" s="292" t="s">
        <v>54</v>
      </c>
      <c r="B165" s="292"/>
    </row>
    <row r="166" spans="1:2" x14ac:dyDescent="0.25">
      <c r="A166" s="286" t="s">
        <v>175</v>
      </c>
      <c r="B166" s="286"/>
    </row>
    <row r="167" spans="1:2" x14ac:dyDescent="0.25">
      <c r="A167" s="286" t="s">
        <v>176</v>
      </c>
      <c r="B167" s="286"/>
    </row>
    <row r="168" spans="1:2" x14ac:dyDescent="0.25">
      <c r="A168" s="286" t="s">
        <v>177</v>
      </c>
      <c r="B168" s="286"/>
    </row>
    <row r="169" spans="1:2" x14ac:dyDescent="0.25">
      <c r="A169" s="292" t="s">
        <v>60</v>
      </c>
      <c r="B169" s="292"/>
    </row>
    <row r="170" spans="1:2" x14ac:dyDescent="0.25">
      <c r="A170" s="286" t="s">
        <v>178</v>
      </c>
      <c r="B170" s="286"/>
    </row>
    <row r="171" spans="1:2" ht="27" customHeight="1" x14ac:dyDescent="0.25">
      <c r="A171" s="286" t="s">
        <v>179</v>
      </c>
      <c r="B171" s="286"/>
    </row>
    <row r="172" spans="1:2" x14ac:dyDescent="0.25">
      <c r="A172" s="286" t="s">
        <v>180</v>
      </c>
      <c r="B172" s="286"/>
    </row>
    <row r="173" spans="1:2" ht="42" customHeight="1" x14ac:dyDescent="0.25">
      <c r="A173" s="286" t="s">
        <v>181</v>
      </c>
      <c r="B173" s="286"/>
    </row>
    <row r="174" spans="1:2" x14ac:dyDescent="0.25">
      <c r="A174" s="291" t="s">
        <v>182</v>
      </c>
      <c r="B174" s="291"/>
    </row>
    <row r="175" spans="1:2" x14ac:dyDescent="0.25">
      <c r="A175" s="286" t="s">
        <v>183</v>
      </c>
      <c r="B175" s="286"/>
    </row>
    <row r="176" spans="1:2" ht="27" customHeight="1" x14ac:dyDescent="0.25">
      <c r="A176" s="286" t="s">
        <v>184</v>
      </c>
      <c r="B176" s="286"/>
    </row>
    <row r="177" spans="1:2" x14ac:dyDescent="0.25">
      <c r="A177" s="286" t="s">
        <v>185</v>
      </c>
      <c r="B177" s="286"/>
    </row>
    <row r="178" spans="1:2" x14ac:dyDescent="0.25">
      <c r="A178" s="286" t="s">
        <v>186</v>
      </c>
      <c r="B178" s="286"/>
    </row>
    <row r="179" spans="1:2" x14ac:dyDescent="0.25">
      <c r="A179" s="287" t="s">
        <v>585</v>
      </c>
      <c r="B179" s="287"/>
    </row>
    <row r="180" spans="1:2" x14ac:dyDescent="0.25">
      <c r="A180" s="288" t="s">
        <v>586</v>
      </c>
      <c r="B180" s="288"/>
    </row>
    <row r="181" spans="1:2" ht="52.5" customHeight="1" x14ac:dyDescent="0.25">
      <c r="A181" s="286" t="s">
        <v>187</v>
      </c>
      <c r="B181" s="286"/>
    </row>
    <row r="182" spans="1:2" ht="24.75" customHeight="1" x14ac:dyDescent="0.25">
      <c r="A182" s="286" t="s">
        <v>188</v>
      </c>
      <c r="B182" s="286"/>
    </row>
    <row r="183" spans="1:2" x14ac:dyDescent="0.25">
      <c r="A183" s="286" t="s">
        <v>189</v>
      </c>
      <c r="B183" s="286"/>
    </row>
    <row r="184" spans="1:2" ht="41.25" customHeight="1" x14ac:dyDescent="0.25">
      <c r="A184" s="286" t="s">
        <v>190</v>
      </c>
      <c r="B184" s="286"/>
    </row>
    <row r="185" spans="1:2" x14ac:dyDescent="0.25">
      <c r="A185" s="286" t="s">
        <v>191</v>
      </c>
      <c r="B185" s="286"/>
    </row>
    <row r="186" spans="1:2" x14ac:dyDescent="0.25">
      <c r="A186" s="286" t="s">
        <v>192</v>
      </c>
      <c r="B186" s="286"/>
    </row>
    <row r="187" spans="1:2" ht="55.5" customHeight="1" x14ac:dyDescent="0.25">
      <c r="A187" s="286" t="s">
        <v>193</v>
      </c>
      <c r="B187" s="286"/>
    </row>
    <row r="188" spans="1:2" ht="51.75" customHeight="1" x14ac:dyDescent="0.25">
      <c r="A188" s="286" t="s">
        <v>194</v>
      </c>
      <c r="B188" s="286"/>
    </row>
    <row r="189" spans="1:2" x14ac:dyDescent="0.25">
      <c r="A189" s="286" t="s">
        <v>195</v>
      </c>
      <c r="B189" s="286"/>
    </row>
    <row r="190" spans="1:2" ht="28.5" customHeight="1" x14ac:dyDescent="0.25">
      <c r="A190" s="286" t="s">
        <v>483</v>
      </c>
      <c r="B190" s="286"/>
    </row>
    <row r="191" spans="1:2" x14ac:dyDescent="0.25">
      <c r="A191" s="286" t="s">
        <v>484</v>
      </c>
      <c r="B191" s="286"/>
    </row>
    <row r="192" spans="1:2" ht="28.5" customHeight="1" x14ac:dyDescent="0.25">
      <c r="A192" s="286" t="s">
        <v>485</v>
      </c>
      <c r="B192" s="286"/>
    </row>
    <row r="193" spans="1:2" ht="19.5" customHeight="1" x14ac:dyDescent="0.25">
      <c r="A193" s="286" t="s">
        <v>486</v>
      </c>
      <c r="B193" s="286"/>
    </row>
    <row r="194" spans="1:2" ht="28.5" customHeight="1" x14ac:dyDescent="0.25">
      <c r="A194" s="286" t="s">
        <v>487</v>
      </c>
      <c r="B194" s="286"/>
    </row>
    <row r="195" spans="1:2" ht="42" customHeight="1" x14ac:dyDescent="0.25">
      <c r="A195" s="286" t="s">
        <v>488</v>
      </c>
      <c r="B195" s="286"/>
    </row>
    <row r="196" spans="1:2" ht="28.5" customHeight="1" x14ac:dyDescent="0.25">
      <c r="A196" s="286" t="s">
        <v>489</v>
      </c>
      <c r="B196" s="286"/>
    </row>
    <row r="197" spans="1:2" ht="15" customHeight="1" x14ac:dyDescent="0.25">
      <c r="A197" s="286" t="s">
        <v>490</v>
      </c>
      <c r="B197" s="286"/>
    </row>
    <row r="198" spans="1:2" ht="52.5" customHeight="1" x14ac:dyDescent="0.25">
      <c r="A198" s="286" t="s">
        <v>196</v>
      </c>
      <c r="B198" s="286"/>
    </row>
    <row r="199" spans="1:2" x14ac:dyDescent="0.25">
      <c r="A199" s="286" t="s">
        <v>197</v>
      </c>
      <c r="B199" s="286"/>
    </row>
    <row r="200" spans="1:2" ht="42" customHeight="1" x14ac:dyDescent="0.25">
      <c r="A200" s="286" t="s">
        <v>198</v>
      </c>
      <c r="B200" s="286"/>
    </row>
    <row r="201" spans="1:2" ht="42.75" customHeight="1" x14ac:dyDescent="0.25">
      <c r="A201" s="286" t="s">
        <v>199</v>
      </c>
      <c r="B201" s="286"/>
    </row>
    <row r="202" spans="1:2" x14ac:dyDescent="0.25">
      <c r="A202" s="291" t="s">
        <v>200</v>
      </c>
      <c r="B202" s="291"/>
    </row>
    <row r="203" spans="1:2" x14ac:dyDescent="0.25">
      <c r="A203" s="286" t="s">
        <v>201</v>
      </c>
      <c r="B203" s="286"/>
    </row>
    <row r="204" spans="1:2" ht="56.25" customHeight="1" x14ac:dyDescent="0.25">
      <c r="A204" s="286" t="s">
        <v>202</v>
      </c>
      <c r="B204" s="286"/>
    </row>
    <row r="205" spans="1:2" ht="42" customHeight="1" x14ac:dyDescent="0.25">
      <c r="A205" s="286" t="s">
        <v>203</v>
      </c>
      <c r="B205" s="286"/>
    </row>
    <row r="206" spans="1:2" ht="39.75" customHeight="1" x14ac:dyDescent="0.25">
      <c r="A206" s="286" t="s">
        <v>491</v>
      </c>
      <c r="B206" s="286"/>
    </row>
    <row r="207" spans="1:2" x14ac:dyDescent="0.25">
      <c r="A207" s="286" t="s">
        <v>204</v>
      </c>
      <c r="B207" s="286"/>
    </row>
    <row r="208" spans="1:2" x14ac:dyDescent="0.25">
      <c r="A208" s="286" t="s">
        <v>205</v>
      </c>
      <c r="B208" s="286"/>
    </row>
    <row r="209" spans="1:2" x14ac:dyDescent="0.25">
      <c r="A209" s="286" t="s">
        <v>206</v>
      </c>
      <c r="B209" s="286"/>
    </row>
    <row r="210" spans="1:2" x14ac:dyDescent="0.25">
      <c r="A210" s="286" t="s">
        <v>207</v>
      </c>
      <c r="B210" s="286"/>
    </row>
    <row r="211" spans="1:2" x14ac:dyDescent="0.25">
      <c r="A211" s="286" t="s">
        <v>208</v>
      </c>
      <c r="B211" s="286"/>
    </row>
    <row r="212" spans="1:2" x14ac:dyDescent="0.25">
      <c r="A212" s="286" t="s">
        <v>209</v>
      </c>
      <c r="B212" s="286"/>
    </row>
    <row r="213" spans="1:2" x14ac:dyDescent="0.25">
      <c r="A213" s="286" t="s">
        <v>210</v>
      </c>
      <c r="B213" s="286"/>
    </row>
    <row r="214" spans="1:2" x14ac:dyDescent="0.25">
      <c r="A214" s="286" t="s">
        <v>211</v>
      </c>
      <c r="B214" s="286"/>
    </row>
    <row r="215" spans="1:2" x14ac:dyDescent="0.25">
      <c r="A215" s="286" t="s">
        <v>212</v>
      </c>
      <c r="B215" s="286"/>
    </row>
    <row r="216" spans="1:2" x14ac:dyDescent="0.25">
      <c r="A216" s="286" t="s">
        <v>213</v>
      </c>
      <c r="B216" s="286"/>
    </row>
    <row r="217" spans="1:2" ht="27" customHeight="1" x14ac:dyDescent="0.25">
      <c r="A217" s="286" t="s">
        <v>214</v>
      </c>
      <c r="B217" s="286"/>
    </row>
    <row r="218" spans="1:2" ht="79.5" customHeight="1" x14ac:dyDescent="0.25">
      <c r="A218" s="286" t="s">
        <v>215</v>
      </c>
      <c r="B218" s="286"/>
    </row>
    <row r="219" spans="1:2" ht="27.75" customHeight="1" x14ac:dyDescent="0.25">
      <c r="A219" s="286" t="s">
        <v>216</v>
      </c>
      <c r="B219" s="286"/>
    </row>
    <row r="220" spans="1:2" ht="54.75" customHeight="1" x14ac:dyDescent="0.25">
      <c r="A220" s="286" t="s">
        <v>217</v>
      </c>
      <c r="B220" s="286"/>
    </row>
    <row r="221" spans="1:2" ht="41.25" customHeight="1" x14ac:dyDescent="0.25">
      <c r="A221" s="286" t="s">
        <v>218</v>
      </c>
      <c r="B221" s="286"/>
    </row>
    <row r="222" spans="1:2" x14ac:dyDescent="0.25">
      <c r="A222" s="286" t="s">
        <v>219</v>
      </c>
      <c r="B222" s="286"/>
    </row>
    <row r="223" spans="1:2" ht="42.75" customHeight="1" x14ac:dyDescent="0.25">
      <c r="A223" s="286" t="s">
        <v>220</v>
      </c>
      <c r="B223" s="286"/>
    </row>
    <row r="224" spans="1:2" ht="30.75" customHeight="1" x14ac:dyDescent="0.25">
      <c r="A224" s="286" t="s">
        <v>221</v>
      </c>
      <c r="B224" s="286"/>
    </row>
    <row r="225" spans="1:2" ht="66.75" customHeight="1" x14ac:dyDescent="0.25">
      <c r="A225" s="286" t="s">
        <v>222</v>
      </c>
      <c r="B225" s="286"/>
    </row>
    <row r="226" spans="1:2" ht="40.5" customHeight="1" x14ac:dyDescent="0.25">
      <c r="A226" s="286" t="s">
        <v>223</v>
      </c>
      <c r="B226" s="286"/>
    </row>
    <row r="227" spans="1:2" ht="25.5" customHeight="1" x14ac:dyDescent="0.25">
      <c r="A227" s="286" t="s">
        <v>224</v>
      </c>
      <c r="B227" s="286"/>
    </row>
    <row r="228" spans="1:2" x14ac:dyDescent="0.25">
      <c r="A228" s="286" t="s">
        <v>225</v>
      </c>
      <c r="B228" s="286"/>
    </row>
    <row r="229" spans="1:2" x14ac:dyDescent="0.25">
      <c r="A229" s="286" t="s">
        <v>226</v>
      </c>
      <c r="B229" s="286"/>
    </row>
    <row r="230" spans="1:2" ht="40.5" customHeight="1" x14ac:dyDescent="0.25">
      <c r="A230" s="286" t="s">
        <v>227</v>
      </c>
      <c r="B230" s="286"/>
    </row>
    <row r="231" spans="1:2" ht="63.75" customHeight="1" x14ac:dyDescent="0.25">
      <c r="A231" s="286" t="s">
        <v>228</v>
      </c>
      <c r="B231" s="286"/>
    </row>
    <row r="232" spans="1:2" x14ac:dyDescent="0.25">
      <c r="A232" s="286" t="s">
        <v>229</v>
      </c>
      <c r="B232" s="286"/>
    </row>
    <row r="233" spans="1:2" ht="27" customHeight="1" x14ac:dyDescent="0.25">
      <c r="A233" s="286" t="s">
        <v>230</v>
      </c>
      <c r="B233" s="286"/>
    </row>
    <row r="234" spans="1:2" ht="27" customHeight="1" x14ac:dyDescent="0.25">
      <c r="A234" s="286" t="s">
        <v>231</v>
      </c>
      <c r="B234" s="286"/>
    </row>
    <row r="235" spans="1:2" x14ac:dyDescent="0.25">
      <c r="A235" s="286" t="s">
        <v>232</v>
      </c>
      <c r="B235" s="286"/>
    </row>
    <row r="236" spans="1:2" x14ac:dyDescent="0.25">
      <c r="A236" s="286" t="s">
        <v>233</v>
      </c>
      <c r="B236" s="286"/>
    </row>
    <row r="237" spans="1:2" ht="27.75" customHeight="1" x14ac:dyDescent="0.25">
      <c r="A237" s="286" t="s">
        <v>234</v>
      </c>
      <c r="B237" s="286"/>
    </row>
    <row r="238" spans="1:2" x14ac:dyDescent="0.25">
      <c r="A238" s="286" t="s">
        <v>235</v>
      </c>
      <c r="B238" s="286"/>
    </row>
    <row r="239" spans="1:2" ht="30.75" customHeight="1" x14ac:dyDescent="0.25">
      <c r="A239" s="286" t="s">
        <v>236</v>
      </c>
      <c r="B239" s="286"/>
    </row>
    <row r="240" spans="1:2" ht="27" customHeight="1" x14ac:dyDescent="0.25">
      <c r="A240" s="286" t="s">
        <v>237</v>
      </c>
      <c r="B240" s="286"/>
    </row>
    <row r="241" spans="1:2" ht="40.5" customHeight="1" x14ac:dyDescent="0.25">
      <c r="A241" s="286" t="s">
        <v>238</v>
      </c>
      <c r="B241" s="286"/>
    </row>
    <row r="242" spans="1:2" x14ac:dyDescent="0.25">
      <c r="A242" s="286" t="s">
        <v>239</v>
      </c>
      <c r="B242" s="286"/>
    </row>
    <row r="243" spans="1:2" ht="67.5" customHeight="1" x14ac:dyDescent="0.25">
      <c r="A243" s="286" t="s">
        <v>240</v>
      </c>
      <c r="B243" s="286"/>
    </row>
    <row r="244" spans="1:2" x14ac:dyDescent="0.25">
      <c r="A244" s="286" t="s">
        <v>241</v>
      </c>
      <c r="B244" s="286"/>
    </row>
    <row r="245" spans="1:2" x14ac:dyDescent="0.25">
      <c r="A245" s="291" t="s">
        <v>242</v>
      </c>
      <c r="B245" s="291"/>
    </row>
    <row r="246" spans="1:2" ht="31.5" customHeight="1" x14ac:dyDescent="0.25">
      <c r="A246" s="286" t="s">
        <v>243</v>
      </c>
      <c r="B246" s="286"/>
    </row>
    <row r="247" spans="1:2" ht="19.5" customHeight="1" x14ac:dyDescent="0.25">
      <c r="A247" s="286" t="s">
        <v>492</v>
      </c>
      <c r="B247" s="286"/>
    </row>
    <row r="248" spans="1:2" x14ac:dyDescent="0.25">
      <c r="A248" s="286" t="s">
        <v>493</v>
      </c>
      <c r="B248" s="286"/>
    </row>
    <row r="249" spans="1:2" ht="27.75" customHeight="1" x14ac:dyDescent="0.25">
      <c r="A249" s="286" t="s">
        <v>494</v>
      </c>
      <c r="B249" s="286"/>
    </row>
    <row r="250" spans="1:2" x14ac:dyDescent="0.25">
      <c r="A250" s="286" t="s">
        <v>495</v>
      </c>
      <c r="B250" s="286"/>
    </row>
    <row r="251" spans="1:2" ht="41.25" customHeight="1" x14ac:dyDescent="0.25">
      <c r="A251" s="286" t="s">
        <v>244</v>
      </c>
      <c r="B251" s="286"/>
    </row>
    <row r="252" spans="1:2" x14ac:dyDescent="0.25">
      <c r="A252" s="286" t="s">
        <v>245</v>
      </c>
      <c r="B252" s="286"/>
    </row>
    <row r="253" spans="1:2" x14ac:dyDescent="0.25">
      <c r="A253" s="286" t="s">
        <v>496</v>
      </c>
      <c r="B253" s="286"/>
    </row>
    <row r="254" spans="1:2" ht="27" customHeight="1" x14ac:dyDescent="0.25">
      <c r="A254" s="286" t="s">
        <v>246</v>
      </c>
      <c r="B254" s="286"/>
    </row>
    <row r="255" spans="1:2" ht="28.5" customHeight="1" x14ac:dyDescent="0.25">
      <c r="A255" s="286" t="s">
        <v>247</v>
      </c>
      <c r="B255" s="286"/>
    </row>
    <row r="256" spans="1:2" ht="26.25" customHeight="1" x14ac:dyDescent="0.25">
      <c r="A256" s="286" t="s">
        <v>248</v>
      </c>
      <c r="B256" s="286"/>
    </row>
    <row r="257" spans="1:2" ht="54" customHeight="1" x14ac:dyDescent="0.25">
      <c r="A257" s="286" t="s">
        <v>249</v>
      </c>
      <c r="B257" s="286"/>
    </row>
    <row r="258" spans="1:2" ht="27" customHeight="1" x14ac:dyDescent="0.25">
      <c r="A258" s="286" t="s">
        <v>250</v>
      </c>
      <c r="B258" s="286"/>
    </row>
    <row r="259" spans="1:2" x14ac:dyDescent="0.25">
      <c r="A259" s="286" t="s">
        <v>251</v>
      </c>
      <c r="B259" s="286"/>
    </row>
    <row r="260" spans="1:2" ht="30" customHeight="1" x14ac:dyDescent="0.25">
      <c r="A260" s="286" t="s">
        <v>497</v>
      </c>
      <c r="B260" s="286"/>
    </row>
    <row r="261" spans="1:2" ht="25.5" customHeight="1" x14ac:dyDescent="0.25">
      <c r="A261" s="286" t="s">
        <v>252</v>
      </c>
      <c r="B261" s="286"/>
    </row>
    <row r="262" spans="1:2" ht="39.75" customHeight="1" x14ac:dyDescent="0.25">
      <c r="A262" s="286" t="s">
        <v>253</v>
      </c>
      <c r="B262" s="286"/>
    </row>
    <row r="263" spans="1:2" ht="30" customHeight="1" x14ac:dyDescent="0.25">
      <c r="A263" s="286" t="s">
        <v>498</v>
      </c>
      <c r="B263" s="286"/>
    </row>
    <row r="264" spans="1:2" ht="39.75" customHeight="1" x14ac:dyDescent="0.25">
      <c r="A264" s="286" t="s">
        <v>254</v>
      </c>
      <c r="B264" s="286"/>
    </row>
    <row r="265" spans="1:2" ht="43.5" customHeight="1" x14ac:dyDescent="0.25">
      <c r="A265" s="286" t="s">
        <v>499</v>
      </c>
      <c r="B265" s="286"/>
    </row>
    <row r="266" spans="1:2" ht="26.25" customHeight="1" x14ac:dyDescent="0.25">
      <c r="A266" s="286" t="s">
        <v>255</v>
      </c>
      <c r="B266" s="286"/>
    </row>
    <row r="267" spans="1:2" ht="27.75" customHeight="1" x14ac:dyDescent="0.25">
      <c r="A267" s="286" t="s">
        <v>256</v>
      </c>
      <c r="B267" s="286"/>
    </row>
    <row r="268" spans="1:2" ht="27.75" customHeight="1" x14ac:dyDescent="0.25">
      <c r="A268" s="286" t="s">
        <v>500</v>
      </c>
      <c r="B268" s="286"/>
    </row>
    <row r="269" spans="1:2" ht="26.25" customHeight="1" x14ac:dyDescent="0.25">
      <c r="A269" s="286" t="s">
        <v>257</v>
      </c>
      <c r="B269" s="286"/>
    </row>
    <row r="270" spans="1:2" x14ac:dyDescent="0.25">
      <c r="A270" s="286" t="s">
        <v>258</v>
      </c>
      <c r="B270" s="286"/>
    </row>
    <row r="271" spans="1:2" x14ac:dyDescent="0.25">
      <c r="A271" s="286" t="s">
        <v>259</v>
      </c>
      <c r="B271" s="286"/>
    </row>
    <row r="272" spans="1:2" x14ac:dyDescent="0.25">
      <c r="A272" s="291" t="s">
        <v>260</v>
      </c>
      <c r="B272" s="291"/>
    </row>
    <row r="273" spans="1:2" ht="39" customHeight="1" x14ac:dyDescent="0.25">
      <c r="A273" s="286" t="s">
        <v>261</v>
      </c>
      <c r="B273" s="286"/>
    </row>
    <row r="274" spans="1:2" x14ac:dyDescent="0.25">
      <c r="A274" s="286" t="s">
        <v>262</v>
      </c>
      <c r="B274" s="286"/>
    </row>
    <row r="275" spans="1:2" x14ac:dyDescent="0.25">
      <c r="A275" s="286" t="s">
        <v>263</v>
      </c>
      <c r="B275" s="286"/>
    </row>
    <row r="276" spans="1:2" ht="25.5" customHeight="1" x14ac:dyDescent="0.25">
      <c r="A276" s="286" t="s">
        <v>501</v>
      </c>
      <c r="B276" s="286"/>
    </row>
    <row r="277" spans="1:2" ht="39" customHeight="1" x14ac:dyDescent="0.25">
      <c r="A277" s="286" t="s">
        <v>502</v>
      </c>
      <c r="B277" s="286"/>
    </row>
    <row r="278" spans="1:2" ht="39.75" customHeight="1" x14ac:dyDescent="0.25">
      <c r="A278" s="286" t="s">
        <v>503</v>
      </c>
      <c r="B278" s="286"/>
    </row>
    <row r="279" spans="1:2" ht="27" customHeight="1" x14ac:dyDescent="0.25">
      <c r="A279" s="286" t="s">
        <v>504</v>
      </c>
      <c r="B279" s="286"/>
    </row>
    <row r="280" spans="1:2" ht="42" customHeight="1" x14ac:dyDescent="0.25">
      <c r="A280" s="286" t="s">
        <v>505</v>
      </c>
      <c r="B280" s="286"/>
    </row>
    <row r="281" spans="1:2" ht="16.5" customHeight="1" x14ac:dyDescent="0.25">
      <c r="A281" s="286" t="s">
        <v>264</v>
      </c>
      <c r="B281" s="286"/>
    </row>
    <row r="282" spans="1:2" ht="16.5" customHeight="1" x14ac:dyDescent="0.25">
      <c r="A282" s="286" t="s">
        <v>506</v>
      </c>
      <c r="B282" s="286"/>
    </row>
    <row r="283" spans="1:2" x14ac:dyDescent="0.25">
      <c r="A283" s="291" t="s">
        <v>265</v>
      </c>
      <c r="B283" s="291"/>
    </row>
    <row r="284" spans="1:2" x14ac:dyDescent="0.25">
      <c r="A284" s="286" t="s">
        <v>266</v>
      </c>
      <c r="B284" s="286"/>
    </row>
    <row r="285" spans="1:2" x14ac:dyDescent="0.25">
      <c r="A285" s="286" t="s">
        <v>267</v>
      </c>
      <c r="B285" s="286"/>
    </row>
    <row r="286" spans="1:2" ht="39" customHeight="1" x14ac:dyDescent="0.25">
      <c r="A286" s="286" t="s">
        <v>268</v>
      </c>
      <c r="B286" s="286"/>
    </row>
    <row r="287" spans="1:2" ht="27" customHeight="1" x14ac:dyDescent="0.25">
      <c r="A287" s="286" t="s">
        <v>269</v>
      </c>
      <c r="B287" s="286"/>
    </row>
    <row r="288" spans="1:2" x14ac:dyDescent="0.25">
      <c r="A288" s="286" t="s">
        <v>270</v>
      </c>
      <c r="B288" s="286"/>
    </row>
    <row r="289" spans="1:2" x14ac:dyDescent="0.25">
      <c r="A289" s="286" t="s">
        <v>271</v>
      </c>
      <c r="B289" s="286"/>
    </row>
    <row r="290" spans="1:2" x14ac:dyDescent="0.25">
      <c r="A290" s="291" t="s">
        <v>272</v>
      </c>
      <c r="B290" s="291"/>
    </row>
    <row r="291" spans="1:2" ht="27" customHeight="1" x14ac:dyDescent="0.25">
      <c r="A291" s="286" t="s">
        <v>273</v>
      </c>
      <c r="B291" s="286"/>
    </row>
    <row r="292" spans="1:2" x14ac:dyDescent="0.25">
      <c r="A292" s="291" t="s">
        <v>274</v>
      </c>
      <c r="B292" s="291"/>
    </row>
    <row r="293" spans="1:2" ht="24.75" customHeight="1" x14ac:dyDescent="0.25">
      <c r="A293" s="286" t="s">
        <v>275</v>
      </c>
      <c r="B293" s="286"/>
    </row>
    <row r="294" spans="1:2" x14ac:dyDescent="0.25">
      <c r="A294" s="286" t="s">
        <v>276</v>
      </c>
      <c r="B294" s="286"/>
    </row>
    <row r="295" spans="1:2" x14ac:dyDescent="0.25">
      <c r="A295" s="286" t="s">
        <v>277</v>
      </c>
      <c r="B295" s="286"/>
    </row>
    <row r="296" spans="1:2" x14ac:dyDescent="0.25">
      <c r="A296" s="286" t="s">
        <v>278</v>
      </c>
      <c r="B296" s="286"/>
    </row>
    <row r="297" spans="1:2" ht="27.75" customHeight="1" x14ac:dyDescent="0.25">
      <c r="A297" s="286" t="s">
        <v>279</v>
      </c>
      <c r="B297" s="286"/>
    </row>
    <row r="298" spans="1:2" ht="26.25" customHeight="1" x14ac:dyDescent="0.25">
      <c r="A298" s="286" t="s">
        <v>280</v>
      </c>
      <c r="B298" s="286"/>
    </row>
    <row r="299" spans="1:2" x14ac:dyDescent="0.25">
      <c r="A299" s="291" t="s">
        <v>281</v>
      </c>
      <c r="B299" s="291"/>
    </row>
    <row r="300" spans="1:2" ht="39" customHeight="1" x14ac:dyDescent="0.25">
      <c r="A300" s="286" t="s">
        <v>282</v>
      </c>
      <c r="B300" s="286"/>
    </row>
    <row r="301" spans="1:2" ht="69" customHeight="1" x14ac:dyDescent="0.25">
      <c r="A301" s="286" t="s">
        <v>283</v>
      </c>
      <c r="B301" s="286"/>
    </row>
    <row r="302" spans="1:2" ht="45" customHeight="1" x14ac:dyDescent="0.25">
      <c r="A302" s="286" t="s">
        <v>284</v>
      </c>
      <c r="B302" s="286"/>
    </row>
    <row r="303" spans="1:2" ht="78.75" customHeight="1" x14ac:dyDescent="0.25">
      <c r="A303" s="286" t="s">
        <v>285</v>
      </c>
      <c r="B303" s="286"/>
    </row>
    <row r="304" spans="1:2" ht="66" customHeight="1" x14ac:dyDescent="0.25">
      <c r="A304" s="286" t="s">
        <v>286</v>
      </c>
      <c r="B304" s="286"/>
    </row>
    <row r="305" spans="1:2" ht="43.5" customHeight="1" x14ac:dyDescent="0.25">
      <c r="A305" s="286" t="s">
        <v>287</v>
      </c>
      <c r="B305" s="286"/>
    </row>
    <row r="306" spans="1:2" ht="42.75" customHeight="1" x14ac:dyDescent="0.25">
      <c r="A306" s="286" t="s">
        <v>288</v>
      </c>
      <c r="B306" s="286"/>
    </row>
    <row r="307" spans="1:2" ht="39.75" customHeight="1" x14ac:dyDescent="0.25">
      <c r="A307" s="286" t="s">
        <v>289</v>
      </c>
      <c r="B307" s="286"/>
    </row>
    <row r="308" spans="1:2" ht="18.75" customHeight="1" x14ac:dyDescent="0.25">
      <c r="A308" s="286" t="s">
        <v>290</v>
      </c>
      <c r="B308" s="286"/>
    </row>
    <row r="309" spans="1:2" ht="15.75" customHeight="1" x14ac:dyDescent="0.25">
      <c r="A309" s="286" t="s">
        <v>507</v>
      </c>
      <c r="B309" s="286"/>
    </row>
    <row r="310" spans="1:2" x14ac:dyDescent="0.25">
      <c r="A310" s="286" t="s">
        <v>291</v>
      </c>
      <c r="B310" s="286"/>
    </row>
    <row r="311" spans="1:2" x14ac:dyDescent="0.25">
      <c r="A311" s="286" t="s">
        <v>292</v>
      </c>
      <c r="B311" s="286"/>
    </row>
    <row r="312" spans="1:2" x14ac:dyDescent="0.25">
      <c r="A312" s="286" t="s">
        <v>508</v>
      </c>
      <c r="B312" s="286"/>
    </row>
    <row r="313" spans="1:2" x14ac:dyDescent="0.25">
      <c r="A313" s="286" t="s">
        <v>293</v>
      </c>
      <c r="B313" s="286"/>
    </row>
    <row r="314" spans="1:2" x14ac:dyDescent="0.25">
      <c r="A314" s="286" t="s">
        <v>294</v>
      </c>
      <c r="B314" s="286"/>
    </row>
    <row r="315" spans="1:2" x14ac:dyDescent="0.25">
      <c r="A315" s="286" t="s">
        <v>509</v>
      </c>
      <c r="B315" s="286"/>
    </row>
    <row r="316" spans="1:2" ht="9" customHeight="1" x14ac:dyDescent="0.25">
      <c r="A316" s="286" t="s">
        <v>295</v>
      </c>
      <c r="B316" s="286"/>
    </row>
    <row r="317" spans="1:2" x14ac:dyDescent="0.25">
      <c r="A317" s="291" t="s">
        <v>296</v>
      </c>
      <c r="B317" s="291"/>
    </row>
    <row r="318" spans="1:2" x14ac:dyDescent="0.25">
      <c r="A318" s="66" t="s">
        <v>297</v>
      </c>
      <c r="B318" s="66" t="s">
        <v>298</v>
      </c>
    </row>
    <row r="319" spans="1:2" x14ac:dyDescent="0.25">
      <c r="A319" s="66" t="s">
        <v>295</v>
      </c>
      <c r="B319" s="66"/>
    </row>
    <row r="320" spans="1:2" x14ac:dyDescent="0.25">
      <c r="A320" s="66" t="s">
        <v>299</v>
      </c>
      <c r="B320" s="66" t="s">
        <v>299</v>
      </c>
    </row>
    <row r="321" spans="1:2" x14ac:dyDescent="0.25">
      <c r="A321" s="66" t="s">
        <v>300</v>
      </c>
      <c r="B321" s="66" t="s">
        <v>300</v>
      </c>
    </row>
    <row r="322" spans="1:2" x14ac:dyDescent="0.25">
      <c r="A322" s="285"/>
      <c r="B322" s="285"/>
    </row>
    <row r="323" spans="1:2" x14ac:dyDescent="0.25">
      <c r="A323" s="67" t="s">
        <v>30</v>
      </c>
      <c r="B323" s="65"/>
    </row>
    <row r="324" spans="1:2" ht="9.75" customHeight="1" x14ac:dyDescent="0.25">
      <c r="A324" s="65" t="s">
        <v>295</v>
      </c>
      <c r="B324" s="65"/>
    </row>
    <row r="325" spans="1:2" x14ac:dyDescent="0.25">
      <c r="A325" s="23" t="str">
        <f>'2.Расчет дог.цены'!B23</f>
        <v>Заказчик</v>
      </c>
      <c r="B325" s="23" t="str">
        <f>'2.Расчет дог.цены'!C23</f>
        <v>Подрядчик</v>
      </c>
    </row>
    <row r="326" spans="1:2" ht="8.25" customHeight="1" x14ac:dyDescent="0.25">
      <c r="A326" s="66"/>
      <c r="B326" s="65"/>
    </row>
    <row r="327" spans="1:2" x14ac:dyDescent="0.25">
      <c r="A327" s="66" t="str">
        <f>'2.Расчет дог.цены'!B25</f>
        <v>Заместитель директора</v>
      </c>
      <c r="B327" s="65" t="str">
        <f>'2.Расчет дог.цены'!C25</f>
        <v>Генеральный директор</v>
      </c>
    </row>
    <row r="328" spans="1:2" x14ac:dyDescent="0.25">
      <c r="A328" s="66" t="str">
        <f>'2.Расчет дог.цены'!B26</f>
        <v>по капитальному строительству –</v>
      </c>
      <c r="B328" s="65" t="str">
        <f>'2.Расчет дог.цены'!C26</f>
        <v>ООО "Одуванчик"</v>
      </c>
    </row>
    <row r="329" spans="1:2" x14ac:dyDescent="0.25">
      <c r="A329" s="66"/>
      <c r="B329" s="65"/>
    </row>
    <row r="330" spans="1:2" x14ac:dyDescent="0.25">
      <c r="A330" s="66"/>
      <c r="B330" s="65"/>
    </row>
    <row r="331" spans="1:2" x14ac:dyDescent="0.25">
      <c r="A331" s="66"/>
      <c r="B331" s="65"/>
    </row>
    <row r="332" spans="1:2" x14ac:dyDescent="0.25">
      <c r="A332" s="66" t="str">
        <f>'2.Расчет дог.цены'!B31</f>
        <v>____________________ /Д.И. Карпухин/</v>
      </c>
      <c r="B332" s="65" t="str">
        <f>'2.Расчет дог.цены'!C31</f>
        <v>_________________ / И.В.Иванов/</v>
      </c>
    </row>
    <row r="333" spans="1:2" x14ac:dyDescent="0.25">
      <c r="A333" s="66" t="s">
        <v>15</v>
      </c>
      <c r="B333" s="65" t="s">
        <v>15</v>
      </c>
    </row>
    <row r="334" spans="1:2" x14ac:dyDescent="0.25">
      <c r="A334" s="26"/>
      <c r="B334" s="68" t="s">
        <v>11</v>
      </c>
    </row>
    <row r="335" spans="1:2" x14ac:dyDescent="0.25">
      <c r="A335" s="26" t="s">
        <v>295</v>
      </c>
      <c r="B335" s="68" t="s">
        <v>301</v>
      </c>
    </row>
    <row r="336" spans="1:2" x14ac:dyDescent="0.25">
      <c r="A336" s="26" t="s">
        <v>295</v>
      </c>
      <c r="B336" s="68" t="s">
        <v>302</v>
      </c>
    </row>
    <row r="337" spans="1:2" x14ac:dyDescent="0.25">
      <c r="A337" s="26" t="s">
        <v>295</v>
      </c>
      <c r="B337" s="68" t="s">
        <v>303</v>
      </c>
    </row>
    <row r="338" spans="1:2" x14ac:dyDescent="0.25">
      <c r="A338" s="286" t="s">
        <v>295</v>
      </c>
      <c r="B338" s="286"/>
    </row>
    <row r="339" spans="1:2" x14ac:dyDescent="0.25">
      <c r="A339" s="291" t="s">
        <v>304</v>
      </c>
      <c r="B339" s="291"/>
    </row>
    <row r="340" spans="1:2" x14ac:dyDescent="0.25">
      <c r="A340" s="286" t="s">
        <v>295</v>
      </c>
      <c r="B340" s="286"/>
    </row>
    <row r="341" spans="1:2" x14ac:dyDescent="0.25">
      <c r="A341" s="290" t="s">
        <v>305</v>
      </c>
      <c r="B341" s="290"/>
    </row>
    <row r="342" spans="1:2" x14ac:dyDescent="0.25">
      <c r="A342" s="289" t="s">
        <v>306</v>
      </c>
      <c r="B342" s="289"/>
    </row>
    <row r="343" spans="1:2" ht="31.5" customHeight="1" x14ac:dyDescent="0.25">
      <c r="A343" s="286" t="s">
        <v>307</v>
      </c>
      <c r="B343" s="286"/>
    </row>
    <row r="344" spans="1:2" ht="40.5" customHeight="1" x14ac:dyDescent="0.25">
      <c r="A344" s="286" t="s">
        <v>308</v>
      </c>
      <c r="B344" s="286"/>
    </row>
    <row r="345" spans="1:2" ht="28.5" customHeight="1" x14ac:dyDescent="0.25">
      <c r="A345" s="286" t="s">
        <v>309</v>
      </c>
      <c r="B345" s="286"/>
    </row>
    <row r="346" spans="1:2" ht="40.5" customHeight="1" x14ac:dyDescent="0.25">
      <c r="A346" s="286" t="s">
        <v>310</v>
      </c>
      <c r="B346" s="286"/>
    </row>
    <row r="347" spans="1:2" ht="27" customHeight="1" x14ac:dyDescent="0.25">
      <c r="A347" s="286" t="s">
        <v>510</v>
      </c>
      <c r="B347" s="286"/>
    </row>
    <row r="348" spans="1:2" x14ac:dyDescent="0.25">
      <c r="A348" s="289" t="s">
        <v>511</v>
      </c>
      <c r="B348" s="289"/>
    </row>
    <row r="349" spans="1:2" ht="42" customHeight="1" x14ac:dyDescent="0.25">
      <c r="A349" s="286" t="s">
        <v>311</v>
      </c>
      <c r="B349" s="286"/>
    </row>
    <row r="350" spans="1:2" ht="27" customHeight="1" x14ac:dyDescent="0.25">
      <c r="A350" s="286" t="s">
        <v>312</v>
      </c>
      <c r="B350" s="286"/>
    </row>
    <row r="351" spans="1:2" ht="18" customHeight="1" x14ac:dyDescent="0.25">
      <c r="A351" s="289" t="s">
        <v>512</v>
      </c>
      <c r="B351" s="289"/>
    </row>
    <row r="352" spans="1:2" ht="27" customHeight="1" x14ac:dyDescent="0.25">
      <c r="A352" s="286" t="s">
        <v>319</v>
      </c>
      <c r="B352" s="286"/>
    </row>
    <row r="353" spans="1:2" ht="27" customHeight="1" x14ac:dyDescent="0.25">
      <c r="A353" s="286" t="s">
        <v>320</v>
      </c>
      <c r="B353" s="286"/>
    </row>
    <row r="354" spans="1:2" ht="26.25" customHeight="1" x14ac:dyDescent="0.25">
      <c r="A354" s="289" t="s">
        <v>313</v>
      </c>
      <c r="B354" s="289"/>
    </row>
    <row r="355" spans="1:2" ht="78.75" customHeight="1" x14ac:dyDescent="0.25">
      <c r="A355" s="286" t="s">
        <v>314</v>
      </c>
      <c r="B355" s="286"/>
    </row>
    <row r="356" spans="1:2" x14ac:dyDescent="0.25">
      <c r="A356" s="286" t="s">
        <v>315</v>
      </c>
      <c r="B356" s="286"/>
    </row>
    <row r="357" spans="1:2" x14ac:dyDescent="0.25">
      <c r="A357" s="286" t="s">
        <v>316</v>
      </c>
      <c r="B357" s="286"/>
    </row>
    <row r="358" spans="1:2" ht="27.75" customHeight="1" x14ac:dyDescent="0.25">
      <c r="A358" s="286" t="s">
        <v>317</v>
      </c>
      <c r="B358" s="286"/>
    </row>
    <row r="359" spans="1:2" ht="26.25" customHeight="1" x14ac:dyDescent="0.25">
      <c r="A359" s="286" t="s">
        <v>318</v>
      </c>
      <c r="B359" s="286"/>
    </row>
    <row r="360" spans="1:2" x14ac:dyDescent="0.25">
      <c r="A360" s="289" t="s">
        <v>513</v>
      </c>
      <c r="B360" s="289"/>
    </row>
    <row r="361" spans="1:2" x14ac:dyDescent="0.25">
      <c r="A361" s="286" t="s">
        <v>321</v>
      </c>
      <c r="B361" s="286"/>
    </row>
    <row r="362" spans="1:2" ht="39" customHeight="1" x14ac:dyDescent="0.25">
      <c r="A362" s="286" t="s">
        <v>322</v>
      </c>
      <c r="B362" s="286"/>
    </row>
    <row r="363" spans="1:2" x14ac:dyDescent="0.25">
      <c r="A363" s="286" t="s">
        <v>323</v>
      </c>
      <c r="B363" s="286"/>
    </row>
    <row r="364" spans="1:2" ht="27.75" customHeight="1" x14ac:dyDescent="0.25">
      <c r="A364" s="286" t="s">
        <v>324</v>
      </c>
      <c r="B364" s="286"/>
    </row>
    <row r="365" spans="1:2" x14ac:dyDescent="0.25">
      <c r="A365" s="286" t="s">
        <v>325</v>
      </c>
      <c r="B365" s="286"/>
    </row>
    <row r="366" spans="1:2" ht="39.75" customHeight="1" x14ac:dyDescent="0.25">
      <c r="A366" s="286" t="s">
        <v>326</v>
      </c>
      <c r="B366" s="286"/>
    </row>
    <row r="367" spans="1:2" x14ac:dyDescent="0.25">
      <c r="A367" s="289" t="s">
        <v>514</v>
      </c>
      <c r="B367" s="289"/>
    </row>
    <row r="368" spans="1:2" ht="38.25" customHeight="1" x14ac:dyDescent="0.25">
      <c r="A368" s="286" t="s">
        <v>327</v>
      </c>
      <c r="B368" s="286"/>
    </row>
    <row r="369" spans="1:2" ht="39.75" customHeight="1" x14ac:dyDescent="0.25">
      <c r="A369" s="286" t="s">
        <v>328</v>
      </c>
      <c r="B369" s="286"/>
    </row>
    <row r="370" spans="1:2" x14ac:dyDescent="0.25">
      <c r="A370" s="289" t="s">
        <v>515</v>
      </c>
      <c r="B370" s="289"/>
    </row>
    <row r="371" spans="1:2" ht="52.5" customHeight="1" x14ac:dyDescent="0.25">
      <c r="A371" s="286" t="s">
        <v>329</v>
      </c>
      <c r="B371" s="286"/>
    </row>
    <row r="372" spans="1:2" ht="29.25" customHeight="1" x14ac:dyDescent="0.25">
      <c r="A372" s="289" t="s">
        <v>516</v>
      </c>
      <c r="B372" s="289"/>
    </row>
    <row r="373" spans="1:2" ht="65.25" customHeight="1" x14ac:dyDescent="0.25">
      <c r="A373" s="286" t="s">
        <v>330</v>
      </c>
      <c r="B373" s="286"/>
    </row>
    <row r="374" spans="1:2" ht="79.5" customHeight="1" x14ac:dyDescent="0.25">
      <c r="A374" s="286" t="s">
        <v>331</v>
      </c>
      <c r="B374" s="286"/>
    </row>
    <row r="375" spans="1:2" ht="26.25" customHeight="1" x14ac:dyDescent="0.25">
      <c r="A375" s="289" t="s">
        <v>517</v>
      </c>
      <c r="B375" s="289"/>
    </row>
    <row r="376" spans="1:2" ht="44.25" customHeight="1" x14ac:dyDescent="0.25">
      <c r="A376" s="286" t="s">
        <v>332</v>
      </c>
      <c r="B376" s="286"/>
    </row>
    <row r="377" spans="1:2" ht="29.25" customHeight="1" x14ac:dyDescent="0.25">
      <c r="A377" s="286" t="s">
        <v>333</v>
      </c>
      <c r="B377" s="286"/>
    </row>
    <row r="378" spans="1:2" x14ac:dyDescent="0.25">
      <c r="A378" s="289" t="s">
        <v>518</v>
      </c>
      <c r="B378" s="289"/>
    </row>
    <row r="379" spans="1:2" ht="41.25" customHeight="1" x14ac:dyDescent="0.25">
      <c r="A379" s="286" t="s">
        <v>334</v>
      </c>
      <c r="B379" s="286"/>
    </row>
    <row r="380" spans="1:2" ht="27" customHeight="1" x14ac:dyDescent="0.25">
      <c r="A380" s="286" t="s">
        <v>335</v>
      </c>
      <c r="B380" s="286"/>
    </row>
    <row r="381" spans="1:2" x14ac:dyDescent="0.25">
      <c r="A381" s="289" t="s">
        <v>519</v>
      </c>
      <c r="B381" s="289"/>
    </row>
    <row r="382" spans="1:2" ht="39.75" customHeight="1" x14ac:dyDescent="0.25">
      <c r="A382" s="286" t="s">
        <v>336</v>
      </c>
      <c r="B382" s="286"/>
    </row>
    <row r="383" spans="1:2" ht="26.25" customHeight="1" x14ac:dyDescent="0.25">
      <c r="A383" s="286" t="s">
        <v>337</v>
      </c>
      <c r="B383" s="286"/>
    </row>
    <row r="384" spans="1:2" x14ac:dyDescent="0.25">
      <c r="A384" s="289" t="s">
        <v>520</v>
      </c>
      <c r="B384" s="289"/>
    </row>
    <row r="385" spans="1:2" ht="27.75" customHeight="1" x14ac:dyDescent="0.25">
      <c r="A385" s="286" t="s">
        <v>338</v>
      </c>
      <c r="B385" s="286"/>
    </row>
    <row r="386" spans="1:2" ht="26.25" customHeight="1" x14ac:dyDescent="0.25">
      <c r="A386" s="286" t="s">
        <v>339</v>
      </c>
      <c r="B386" s="286"/>
    </row>
    <row r="387" spans="1:2" x14ac:dyDescent="0.25">
      <c r="A387" s="289" t="s">
        <v>521</v>
      </c>
      <c r="B387" s="289"/>
    </row>
    <row r="388" spans="1:2" ht="68.25" customHeight="1" x14ac:dyDescent="0.25">
      <c r="A388" s="286" t="s">
        <v>340</v>
      </c>
      <c r="B388" s="286"/>
    </row>
    <row r="389" spans="1:2" ht="37.5" customHeight="1" x14ac:dyDescent="0.25">
      <c r="A389" s="286" t="s">
        <v>341</v>
      </c>
      <c r="B389" s="286"/>
    </row>
    <row r="390" spans="1:2" x14ac:dyDescent="0.25">
      <c r="A390" s="286" t="s">
        <v>342</v>
      </c>
      <c r="B390" s="286"/>
    </row>
    <row r="391" spans="1:2" x14ac:dyDescent="0.25">
      <c r="A391" s="289" t="s">
        <v>522</v>
      </c>
      <c r="B391" s="289"/>
    </row>
    <row r="392" spans="1:2" x14ac:dyDescent="0.25">
      <c r="A392" s="286" t="s">
        <v>343</v>
      </c>
      <c r="B392" s="286"/>
    </row>
    <row r="393" spans="1:2" x14ac:dyDescent="0.25">
      <c r="A393" s="286" t="s">
        <v>344</v>
      </c>
      <c r="B393" s="286"/>
    </row>
    <row r="394" spans="1:2" ht="26.25" customHeight="1" x14ac:dyDescent="0.25">
      <c r="A394" s="286" t="s">
        <v>345</v>
      </c>
      <c r="B394" s="286"/>
    </row>
    <row r="395" spans="1:2" ht="27.75" customHeight="1" x14ac:dyDescent="0.25">
      <c r="A395" s="286" t="s">
        <v>346</v>
      </c>
      <c r="B395" s="286"/>
    </row>
    <row r="396" spans="1:2" x14ac:dyDescent="0.25">
      <c r="A396" s="286" t="s">
        <v>347</v>
      </c>
      <c r="B396" s="286"/>
    </row>
    <row r="397" spans="1:2" x14ac:dyDescent="0.25">
      <c r="A397" s="286" t="s">
        <v>348</v>
      </c>
      <c r="B397" s="286"/>
    </row>
    <row r="398" spans="1:2" x14ac:dyDescent="0.25">
      <c r="A398" s="286" t="s">
        <v>349</v>
      </c>
      <c r="B398" s="286"/>
    </row>
    <row r="399" spans="1:2" ht="28.5" customHeight="1" x14ac:dyDescent="0.25">
      <c r="A399" s="286" t="s">
        <v>350</v>
      </c>
      <c r="B399" s="286"/>
    </row>
    <row r="400" spans="1:2" x14ac:dyDescent="0.25">
      <c r="A400" s="289" t="s">
        <v>523</v>
      </c>
      <c r="B400" s="289"/>
    </row>
    <row r="401" spans="1:2" ht="54.75" customHeight="1" x14ac:dyDescent="0.25">
      <c r="A401" s="286" t="s">
        <v>351</v>
      </c>
      <c r="B401" s="286"/>
    </row>
    <row r="402" spans="1:2" ht="28.5" customHeight="1" x14ac:dyDescent="0.25">
      <c r="A402" s="286" t="s">
        <v>352</v>
      </c>
      <c r="B402" s="286"/>
    </row>
    <row r="403" spans="1:2" x14ac:dyDescent="0.25">
      <c r="A403" s="289" t="s">
        <v>524</v>
      </c>
      <c r="B403" s="289"/>
    </row>
    <row r="404" spans="1:2" ht="51" customHeight="1" x14ac:dyDescent="0.25">
      <c r="A404" s="286" t="s">
        <v>353</v>
      </c>
      <c r="B404" s="286"/>
    </row>
    <row r="405" spans="1:2" ht="27" customHeight="1" x14ac:dyDescent="0.25">
      <c r="A405" s="286" t="s">
        <v>354</v>
      </c>
      <c r="B405" s="286"/>
    </row>
    <row r="406" spans="1:2" x14ac:dyDescent="0.25">
      <c r="A406" s="286" t="s">
        <v>355</v>
      </c>
      <c r="B406" s="286"/>
    </row>
    <row r="407" spans="1:2" ht="28.5" customHeight="1" x14ac:dyDescent="0.25">
      <c r="A407" s="286" t="s">
        <v>356</v>
      </c>
      <c r="B407" s="286"/>
    </row>
    <row r="408" spans="1:2" x14ac:dyDescent="0.25">
      <c r="A408" s="289" t="s">
        <v>525</v>
      </c>
      <c r="B408" s="289"/>
    </row>
    <row r="409" spans="1:2" ht="41.25" customHeight="1" x14ac:dyDescent="0.25">
      <c r="A409" s="286" t="s">
        <v>357</v>
      </c>
      <c r="B409" s="286"/>
    </row>
    <row r="410" spans="1:2" x14ac:dyDescent="0.25">
      <c r="A410" s="289" t="s">
        <v>526</v>
      </c>
      <c r="B410" s="289"/>
    </row>
    <row r="411" spans="1:2" ht="38.25" customHeight="1" x14ac:dyDescent="0.25">
      <c r="A411" s="286" t="s">
        <v>358</v>
      </c>
      <c r="B411" s="286"/>
    </row>
    <row r="412" spans="1:2" x14ac:dyDescent="0.25">
      <c r="A412" s="289" t="s">
        <v>527</v>
      </c>
      <c r="B412" s="289"/>
    </row>
    <row r="413" spans="1:2" ht="39" customHeight="1" x14ac:dyDescent="0.25">
      <c r="A413" s="286" t="s">
        <v>359</v>
      </c>
      <c r="B413" s="286"/>
    </row>
    <row r="414" spans="1:2" ht="27.75" customHeight="1" x14ac:dyDescent="0.25">
      <c r="A414" s="286" t="s">
        <v>360</v>
      </c>
      <c r="B414" s="286"/>
    </row>
    <row r="415" spans="1:2" x14ac:dyDescent="0.25">
      <c r="A415" s="289" t="s">
        <v>528</v>
      </c>
      <c r="B415" s="289"/>
    </row>
    <row r="416" spans="1:2" ht="40.5" customHeight="1" x14ac:dyDescent="0.25">
      <c r="A416" s="286" t="s">
        <v>361</v>
      </c>
      <c r="B416" s="286"/>
    </row>
    <row r="417" spans="1:2" ht="27.75" customHeight="1" x14ac:dyDescent="0.25">
      <c r="A417" s="286" t="s">
        <v>362</v>
      </c>
      <c r="B417" s="286"/>
    </row>
    <row r="418" spans="1:2" x14ac:dyDescent="0.25">
      <c r="A418" s="289" t="s">
        <v>529</v>
      </c>
      <c r="B418" s="289"/>
    </row>
    <row r="419" spans="1:2" ht="39.75" customHeight="1" x14ac:dyDescent="0.25">
      <c r="A419" s="286" t="s">
        <v>363</v>
      </c>
      <c r="B419" s="286"/>
    </row>
    <row r="420" spans="1:2" ht="25.5" customHeight="1" x14ac:dyDescent="0.25">
      <c r="A420" s="286" t="s">
        <v>364</v>
      </c>
      <c r="B420" s="286"/>
    </row>
    <row r="421" spans="1:2" ht="29.25" customHeight="1" x14ac:dyDescent="0.25">
      <c r="A421" s="286" t="s">
        <v>365</v>
      </c>
      <c r="B421" s="286"/>
    </row>
    <row r="422" spans="1:2" ht="28.5" customHeight="1" x14ac:dyDescent="0.25">
      <c r="A422" s="286" t="s">
        <v>366</v>
      </c>
      <c r="B422" s="286"/>
    </row>
    <row r="423" spans="1:2" ht="27" customHeight="1" x14ac:dyDescent="0.25">
      <c r="A423" s="286" t="s">
        <v>367</v>
      </c>
      <c r="B423" s="286"/>
    </row>
    <row r="424" spans="1:2" x14ac:dyDescent="0.25">
      <c r="A424" s="286" t="s">
        <v>368</v>
      </c>
      <c r="B424" s="286"/>
    </row>
    <row r="425" spans="1:2" ht="51" customHeight="1" x14ac:dyDescent="0.25">
      <c r="A425" s="286" t="s">
        <v>369</v>
      </c>
      <c r="B425" s="286"/>
    </row>
    <row r="426" spans="1:2" ht="26.25" customHeight="1" x14ac:dyDescent="0.25">
      <c r="A426" s="286" t="s">
        <v>370</v>
      </c>
      <c r="B426" s="286"/>
    </row>
    <row r="427" spans="1:2" x14ac:dyDescent="0.25">
      <c r="A427" s="286" t="s">
        <v>371</v>
      </c>
      <c r="B427" s="286"/>
    </row>
    <row r="428" spans="1:2" x14ac:dyDescent="0.25">
      <c r="A428" s="286" t="s">
        <v>372</v>
      </c>
      <c r="B428" s="286"/>
    </row>
    <row r="429" spans="1:2" x14ac:dyDescent="0.25">
      <c r="A429" s="286" t="s">
        <v>373</v>
      </c>
      <c r="B429" s="286"/>
    </row>
    <row r="430" spans="1:2" ht="29.25" customHeight="1" x14ac:dyDescent="0.25">
      <c r="A430" s="286" t="s">
        <v>374</v>
      </c>
      <c r="B430" s="286"/>
    </row>
    <row r="431" spans="1:2" ht="27.75" customHeight="1" x14ac:dyDescent="0.25">
      <c r="A431" s="286" t="s">
        <v>375</v>
      </c>
      <c r="B431" s="286"/>
    </row>
    <row r="432" spans="1:2" ht="27" customHeight="1" x14ac:dyDescent="0.25">
      <c r="A432" s="286" t="s">
        <v>376</v>
      </c>
      <c r="B432" s="286"/>
    </row>
    <row r="433" spans="1:2" ht="27" customHeight="1" x14ac:dyDescent="0.25">
      <c r="A433" s="286" t="s">
        <v>377</v>
      </c>
      <c r="B433" s="286"/>
    </row>
    <row r="434" spans="1:2" ht="39.75" customHeight="1" x14ac:dyDescent="0.25">
      <c r="A434" s="286" t="s">
        <v>378</v>
      </c>
      <c r="B434" s="286"/>
    </row>
    <row r="435" spans="1:2" ht="25.5" customHeight="1" x14ac:dyDescent="0.25">
      <c r="A435" s="286" t="s">
        <v>379</v>
      </c>
      <c r="B435" s="286"/>
    </row>
    <row r="436" spans="1:2" ht="26.25" customHeight="1" x14ac:dyDescent="0.25">
      <c r="A436" s="286" t="s">
        <v>380</v>
      </c>
      <c r="B436" s="286"/>
    </row>
    <row r="437" spans="1:2" ht="25.5" customHeight="1" x14ac:dyDescent="0.25">
      <c r="A437" s="286" t="s">
        <v>381</v>
      </c>
      <c r="B437" s="286"/>
    </row>
    <row r="438" spans="1:2" ht="40.5" customHeight="1" x14ac:dyDescent="0.25">
      <c r="A438" s="286" t="s">
        <v>382</v>
      </c>
      <c r="B438" s="286"/>
    </row>
    <row r="439" spans="1:2" ht="43.5" customHeight="1" x14ac:dyDescent="0.25">
      <c r="A439" s="286" t="s">
        <v>383</v>
      </c>
      <c r="B439" s="286"/>
    </row>
    <row r="440" spans="1:2" ht="67.5" customHeight="1" x14ac:dyDescent="0.25">
      <c r="A440" s="286" t="s">
        <v>384</v>
      </c>
      <c r="B440" s="286"/>
    </row>
    <row r="441" spans="1:2" ht="40.5" customHeight="1" x14ac:dyDescent="0.25">
      <c r="A441" s="286" t="s">
        <v>385</v>
      </c>
      <c r="B441" s="286"/>
    </row>
    <row r="442" spans="1:2" ht="27.75" customHeight="1" x14ac:dyDescent="0.25">
      <c r="A442" s="286" t="s">
        <v>386</v>
      </c>
      <c r="B442" s="286"/>
    </row>
    <row r="443" spans="1:2" x14ac:dyDescent="0.25">
      <c r="A443" s="289" t="s">
        <v>530</v>
      </c>
      <c r="B443" s="289"/>
    </row>
    <row r="444" spans="1:2" ht="66.75" customHeight="1" x14ac:dyDescent="0.25">
      <c r="A444" s="286" t="s">
        <v>387</v>
      </c>
      <c r="B444" s="286"/>
    </row>
    <row r="445" spans="1:2" ht="54.75" customHeight="1" x14ac:dyDescent="0.25">
      <c r="A445" s="286" t="s">
        <v>388</v>
      </c>
      <c r="B445" s="286"/>
    </row>
    <row r="446" spans="1:2" ht="39" customHeight="1" x14ac:dyDescent="0.25">
      <c r="A446" s="286" t="s">
        <v>389</v>
      </c>
      <c r="B446" s="286"/>
    </row>
    <row r="447" spans="1:2" ht="27.75" customHeight="1" x14ac:dyDescent="0.25">
      <c r="A447" s="286" t="s">
        <v>390</v>
      </c>
      <c r="B447" s="286"/>
    </row>
    <row r="448" spans="1:2" ht="30" customHeight="1" x14ac:dyDescent="0.25">
      <c r="A448" s="286" t="s">
        <v>391</v>
      </c>
      <c r="B448" s="286"/>
    </row>
    <row r="449" spans="1:2" x14ac:dyDescent="0.25">
      <c r="A449" s="289" t="s">
        <v>531</v>
      </c>
      <c r="B449" s="289"/>
    </row>
    <row r="450" spans="1:2" x14ac:dyDescent="0.25">
      <c r="A450" s="286" t="s">
        <v>392</v>
      </c>
      <c r="B450" s="286"/>
    </row>
    <row r="451" spans="1:2" x14ac:dyDescent="0.25">
      <c r="A451" s="286" t="s">
        <v>393</v>
      </c>
      <c r="B451" s="286"/>
    </row>
    <row r="452" spans="1:2" ht="53.25" customHeight="1" x14ac:dyDescent="0.25">
      <c r="A452" s="286" t="s">
        <v>394</v>
      </c>
      <c r="B452" s="286"/>
    </row>
    <row r="453" spans="1:2" ht="40.5" customHeight="1" x14ac:dyDescent="0.25">
      <c r="A453" s="286" t="s">
        <v>395</v>
      </c>
      <c r="B453" s="286"/>
    </row>
    <row r="454" spans="1:2" ht="16.5" customHeight="1" x14ac:dyDescent="0.25">
      <c r="A454" s="289" t="s">
        <v>532</v>
      </c>
      <c r="B454" s="289"/>
    </row>
    <row r="455" spans="1:2" ht="53.25" customHeight="1" x14ac:dyDescent="0.25">
      <c r="A455" s="286" t="s">
        <v>533</v>
      </c>
      <c r="B455" s="286"/>
    </row>
    <row r="456" spans="1:2" ht="27" customHeight="1" x14ac:dyDescent="0.25">
      <c r="A456" s="286" t="s">
        <v>534</v>
      </c>
      <c r="B456" s="286"/>
    </row>
    <row r="457" spans="1:2" ht="27" customHeight="1" x14ac:dyDescent="0.25">
      <c r="A457" s="286" t="s">
        <v>535</v>
      </c>
      <c r="B457" s="286"/>
    </row>
    <row r="458" spans="1:2" x14ac:dyDescent="0.25">
      <c r="A458" s="289" t="s">
        <v>536</v>
      </c>
      <c r="B458" s="289"/>
    </row>
    <row r="459" spans="1:2" ht="66.75" customHeight="1" x14ac:dyDescent="0.25">
      <c r="A459" s="286" t="s">
        <v>537</v>
      </c>
      <c r="B459" s="286"/>
    </row>
    <row r="460" spans="1:2" x14ac:dyDescent="0.25">
      <c r="A460" s="290" t="s">
        <v>164</v>
      </c>
      <c r="B460" s="290"/>
    </row>
    <row r="461" spans="1:2" x14ac:dyDescent="0.25">
      <c r="A461" s="289" t="s">
        <v>538</v>
      </c>
      <c r="B461" s="289"/>
    </row>
    <row r="462" spans="1:2" ht="54" customHeight="1" x14ac:dyDescent="0.25">
      <c r="A462" s="286" t="s">
        <v>396</v>
      </c>
      <c r="B462" s="286"/>
    </row>
    <row r="463" spans="1:2" ht="81.75" customHeight="1" x14ac:dyDescent="0.25">
      <c r="A463" s="286" t="s">
        <v>397</v>
      </c>
      <c r="B463" s="286"/>
    </row>
    <row r="464" spans="1:2" ht="66.75" customHeight="1" x14ac:dyDescent="0.25">
      <c r="A464" s="286" t="s">
        <v>398</v>
      </c>
      <c r="B464" s="286"/>
    </row>
    <row r="465" spans="1:2" ht="27" customHeight="1" x14ac:dyDescent="0.25">
      <c r="A465" s="286" t="s">
        <v>399</v>
      </c>
      <c r="B465" s="286"/>
    </row>
    <row r="466" spans="1:2" ht="28.5" customHeight="1" x14ac:dyDescent="0.25">
      <c r="A466" s="286" t="s">
        <v>400</v>
      </c>
      <c r="B466" s="286"/>
    </row>
    <row r="467" spans="1:2" ht="27" customHeight="1" x14ac:dyDescent="0.25">
      <c r="A467" s="286" t="s">
        <v>401</v>
      </c>
      <c r="B467" s="286"/>
    </row>
    <row r="468" spans="1:2" ht="27.75" customHeight="1" x14ac:dyDescent="0.25">
      <c r="A468" s="286" t="s">
        <v>402</v>
      </c>
      <c r="B468" s="286"/>
    </row>
    <row r="469" spans="1:2" ht="26.25" customHeight="1" x14ac:dyDescent="0.25">
      <c r="A469" s="286" t="s">
        <v>403</v>
      </c>
      <c r="B469" s="286"/>
    </row>
    <row r="470" spans="1:2" ht="28.5" customHeight="1" x14ac:dyDescent="0.25">
      <c r="A470" s="286" t="s">
        <v>404</v>
      </c>
      <c r="B470" s="286"/>
    </row>
    <row r="471" spans="1:2" x14ac:dyDescent="0.25">
      <c r="A471" s="289" t="s">
        <v>539</v>
      </c>
      <c r="B471" s="289"/>
    </row>
    <row r="472" spans="1:2" ht="54.75" customHeight="1" x14ac:dyDescent="0.25">
      <c r="A472" s="286" t="s">
        <v>405</v>
      </c>
      <c r="B472" s="286"/>
    </row>
    <row r="473" spans="1:2" x14ac:dyDescent="0.25">
      <c r="A473" s="289" t="s">
        <v>540</v>
      </c>
      <c r="B473" s="289"/>
    </row>
    <row r="474" spans="1:2" ht="27.75" customHeight="1" x14ac:dyDescent="0.25">
      <c r="A474" s="286" t="s">
        <v>406</v>
      </c>
      <c r="B474" s="286"/>
    </row>
    <row r="475" spans="1:2" x14ac:dyDescent="0.25">
      <c r="A475" s="289" t="s">
        <v>541</v>
      </c>
      <c r="B475" s="289"/>
    </row>
    <row r="476" spans="1:2" ht="52.5" customHeight="1" x14ac:dyDescent="0.25">
      <c r="A476" s="286" t="s">
        <v>407</v>
      </c>
      <c r="B476" s="286"/>
    </row>
    <row r="477" spans="1:2" x14ac:dyDescent="0.25">
      <c r="A477" s="289" t="s">
        <v>542</v>
      </c>
      <c r="B477" s="289"/>
    </row>
    <row r="478" spans="1:2" ht="63.75" customHeight="1" x14ac:dyDescent="0.25">
      <c r="A478" s="286" t="s">
        <v>408</v>
      </c>
      <c r="B478" s="286"/>
    </row>
    <row r="479" spans="1:2" x14ac:dyDescent="0.25">
      <c r="A479" s="289" t="s">
        <v>543</v>
      </c>
      <c r="B479" s="289"/>
    </row>
    <row r="480" spans="1:2" ht="37.5" customHeight="1" x14ac:dyDescent="0.25">
      <c r="A480" s="286" t="s">
        <v>409</v>
      </c>
      <c r="B480" s="286"/>
    </row>
    <row r="481" spans="1:2" x14ac:dyDescent="0.25">
      <c r="A481" s="290" t="s">
        <v>410</v>
      </c>
      <c r="B481" s="290"/>
    </row>
    <row r="482" spans="1:2" x14ac:dyDescent="0.25">
      <c r="A482" s="289" t="s">
        <v>544</v>
      </c>
      <c r="B482" s="289"/>
    </row>
    <row r="483" spans="1:2" ht="53.25" customHeight="1" x14ac:dyDescent="0.25">
      <c r="A483" s="286" t="s">
        <v>411</v>
      </c>
      <c r="B483" s="286"/>
    </row>
    <row r="484" spans="1:2" ht="27.75" customHeight="1" x14ac:dyDescent="0.25">
      <c r="A484" s="286" t="s">
        <v>412</v>
      </c>
      <c r="B484" s="286"/>
    </row>
    <row r="485" spans="1:2" x14ac:dyDescent="0.25">
      <c r="A485" s="289" t="s">
        <v>545</v>
      </c>
      <c r="B485" s="289"/>
    </row>
    <row r="486" spans="1:2" ht="69" customHeight="1" x14ac:dyDescent="0.25">
      <c r="A486" s="286" t="s">
        <v>413</v>
      </c>
      <c r="B486" s="286"/>
    </row>
    <row r="487" spans="1:2" ht="28.5" customHeight="1" x14ac:dyDescent="0.25">
      <c r="A487" s="286" t="s">
        <v>414</v>
      </c>
      <c r="B487" s="286"/>
    </row>
    <row r="488" spans="1:2" x14ac:dyDescent="0.25">
      <c r="A488" s="289" t="s">
        <v>546</v>
      </c>
      <c r="B488" s="289"/>
    </row>
    <row r="489" spans="1:2" ht="57" customHeight="1" x14ac:dyDescent="0.25">
      <c r="A489" s="286" t="s">
        <v>415</v>
      </c>
      <c r="B489" s="286"/>
    </row>
    <row r="490" spans="1:2" ht="68.25" customHeight="1" x14ac:dyDescent="0.25">
      <c r="A490" s="286" t="s">
        <v>416</v>
      </c>
      <c r="B490" s="286"/>
    </row>
    <row r="491" spans="1:2" ht="28.5" customHeight="1" x14ac:dyDescent="0.25">
      <c r="A491" s="286" t="s">
        <v>417</v>
      </c>
      <c r="B491" s="286"/>
    </row>
    <row r="492" spans="1:2" x14ac:dyDescent="0.25">
      <c r="A492" s="289" t="s">
        <v>547</v>
      </c>
      <c r="B492" s="289"/>
    </row>
    <row r="493" spans="1:2" ht="55.5" customHeight="1" x14ac:dyDescent="0.25">
      <c r="A493" s="286" t="s">
        <v>418</v>
      </c>
      <c r="B493" s="286"/>
    </row>
    <row r="494" spans="1:2" ht="27" customHeight="1" x14ac:dyDescent="0.25">
      <c r="A494" s="286" t="s">
        <v>419</v>
      </c>
      <c r="B494" s="286"/>
    </row>
    <row r="495" spans="1:2" x14ac:dyDescent="0.25">
      <c r="A495" s="289" t="s">
        <v>548</v>
      </c>
      <c r="B495" s="289"/>
    </row>
    <row r="496" spans="1:2" ht="51.75" customHeight="1" x14ac:dyDescent="0.25">
      <c r="A496" s="286" t="s">
        <v>420</v>
      </c>
      <c r="B496" s="286"/>
    </row>
    <row r="497" spans="1:2" x14ac:dyDescent="0.25">
      <c r="A497" s="289" t="s">
        <v>549</v>
      </c>
      <c r="B497" s="289"/>
    </row>
    <row r="498" spans="1:2" ht="28.5" customHeight="1" x14ac:dyDescent="0.25">
      <c r="A498" s="286" t="s">
        <v>421</v>
      </c>
      <c r="B498" s="286"/>
    </row>
    <row r="499" spans="1:2" x14ac:dyDescent="0.25">
      <c r="A499" s="286" t="s">
        <v>422</v>
      </c>
      <c r="B499" s="286"/>
    </row>
    <row r="500" spans="1:2" x14ac:dyDescent="0.25">
      <c r="A500" s="286" t="s">
        <v>423</v>
      </c>
      <c r="B500" s="286"/>
    </row>
    <row r="501" spans="1:2" x14ac:dyDescent="0.25">
      <c r="A501" s="286" t="s">
        <v>424</v>
      </c>
      <c r="B501" s="286"/>
    </row>
    <row r="502" spans="1:2" x14ac:dyDescent="0.25">
      <c r="A502" s="289" t="s">
        <v>550</v>
      </c>
      <c r="B502" s="289"/>
    </row>
    <row r="503" spans="1:2" ht="39.75" customHeight="1" x14ac:dyDescent="0.25">
      <c r="A503" s="286" t="s">
        <v>425</v>
      </c>
      <c r="B503" s="286"/>
    </row>
    <row r="504" spans="1:2" ht="45" customHeight="1" x14ac:dyDescent="0.25">
      <c r="A504" s="286" t="s">
        <v>426</v>
      </c>
      <c r="B504" s="286"/>
    </row>
    <row r="505" spans="1:2" ht="29.25" customHeight="1" x14ac:dyDescent="0.25">
      <c r="A505" s="286" t="s">
        <v>427</v>
      </c>
      <c r="B505" s="286"/>
    </row>
    <row r="506" spans="1:2" ht="44.25" customHeight="1" x14ac:dyDescent="0.25">
      <c r="A506" s="286" t="s">
        <v>428</v>
      </c>
      <c r="B506" s="286"/>
    </row>
    <row r="507" spans="1:2" ht="40.5" customHeight="1" x14ac:dyDescent="0.25">
      <c r="A507" s="286" t="s">
        <v>429</v>
      </c>
      <c r="B507" s="286"/>
    </row>
    <row r="508" spans="1:2" ht="39.75" customHeight="1" x14ac:dyDescent="0.25">
      <c r="A508" s="286" t="s">
        <v>430</v>
      </c>
      <c r="B508" s="286"/>
    </row>
    <row r="509" spans="1:2" ht="45" customHeight="1" x14ac:dyDescent="0.25">
      <c r="A509" s="286" t="s">
        <v>431</v>
      </c>
      <c r="B509" s="286"/>
    </row>
    <row r="510" spans="1:2" ht="42" customHeight="1" x14ac:dyDescent="0.25">
      <c r="A510" s="286" t="s">
        <v>432</v>
      </c>
      <c r="B510" s="286"/>
    </row>
    <row r="511" spans="1:2" x14ac:dyDescent="0.25">
      <c r="A511" s="286" t="s">
        <v>295</v>
      </c>
      <c r="B511" s="286"/>
    </row>
    <row r="512" spans="1:2" x14ac:dyDescent="0.25">
      <c r="A512" s="66" t="s">
        <v>297</v>
      </c>
      <c r="B512" s="66" t="s">
        <v>298</v>
      </c>
    </row>
    <row r="513" spans="1:2" x14ac:dyDescent="0.25">
      <c r="A513" s="66" t="s">
        <v>295</v>
      </c>
      <c r="B513" s="66"/>
    </row>
    <row r="514" spans="1:2" x14ac:dyDescent="0.25">
      <c r="A514" s="66" t="s">
        <v>299</v>
      </c>
      <c r="B514" s="66" t="s">
        <v>299</v>
      </c>
    </row>
    <row r="515" spans="1:2" x14ac:dyDescent="0.25">
      <c r="A515" s="66" t="s">
        <v>300</v>
      </c>
      <c r="B515" s="66" t="s">
        <v>300</v>
      </c>
    </row>
    <row r="516" spans="1:2" x14ac:dyDescent="0.25">
      <c r="A516" s="285"/>
      <c r="B516" s="285"/>
    </row>
    <row r="517" spans="1:2" x14ac:dyDescent="0.25">
      <c r="A517" s="67" t="s">
        <v>30</v>
      </c>
      <c r="B517" s="65"/>
    </row>
    <row r="518" spans="1:2" x14ac:dyDescent="0.25">
      <c r="A518" s="65" t="s">
        <v>295</v>
      </c>
      <c r="B518" s="65"/>
    </row>
    <row r="519" spans="1:2" x14ac:dyDescent="0.25">
      <c r="A519" s="23" t="str">
        <f>'2.Расчет дог.цены'!B23</f>
        <v>Заказчик</v>
      </c>
      <c r="B519" s="23" t="str">
        <f>'2.Расчет дог.цены'!C23</f>
        <v>Подрядчик</v>
      </c>
    </row>
    <row r="520" spans="1:2" x14ac:dyDescent="0.25">
      <c r="A520" s="66"/>
      <c r="B520" s="65"/>
    </row>
    <row r="521" spans="1:2" x14ac:dyDescent="0.25">
      <c r="A521" s="66" t="str">
        <f>'2.Расчет дог.цены'!B25</f>
        <v>Заместитель директора</v>
      </c>
      <c r="B521" s="65" t="str">
        <f>'2.Расчет дог.цены'!C25</f>
        <v>Генеральный директор</v>
      </c>
    </row>
    <row r="522" spans="1:2" x14ac:dyDescent="0.25">
      <c r="A522" s="66" t="str">
        <f>'2.Расчет дог.цены'!B26</f>
        <v>по капитальному строительству –</v>
      </c>
      <c r="B522" s="65" t="str">
        <f>'2.Расчет дог.цены'!C26</f>
        <v>ООО "Одуванчик"</v>
      </c>
    </row>
    <row r="523" spans="1:2" x14ac:dyDescent="0.25">
      <c r="A523" s="66"/>
      <c r="B523" s="65"/>
    </row>
    <row r="524" spans="1:2" x14ac:dyDescent="0.25">
      <c r="A524" s="66"/>
      <c r="B524" s="65"/>
    </row>
    <row r="525" spans="1:2" x14ac:dyDescent="0.25">
      <c r="A525" s="66"/>
      <c r="B525" s="65"/>
    </row>
    <row r="526" spans="1:2" x14ac:dyDescent="0.25">
      <c r="A526" s="66" t="str">
        <f>'2.Расчет дог.цены'!B31</f>
        <v>____________________ /Д.И. Карпухин/</v>
      </c>
      <c r="B526" s="65" t="str">
        <f>'2.Расчет дог.цены'!C31</f>
        <v>_________________ / И.В.Иванов/</v>
      </c>
    </row>
    <row r="527" spans="1:2" x14ac:dyDescent="0.25">
      <c r="A527" s="66" t="s">
        <v>15</v>
      </c>
      <c r="B527" s="65" t="s">
        <v>15</v>
      </c>
    </row>
  </sheetData>
  <mergeCells count="486">
    <mergeCell ref="A5:B5"/>
    <mergeCell ref="A10:B10"/>
    <mergeCell ref="A11:B11"/>
    <mergeCell ref="A12:B12"/>
    <mergeCell ref="A13:B13"/>
    <mergeCell ref="A20:B20"/>
    <mergeCell ref="A21:B21"/>
    <mergeCell ref="A23:B23"/>
    <mergeCell ref="A6:B6"/>
    <mergeCell ref="A24:B24"/>
    <mergeCell ref="A25:B25"/>
    <mergeCell ref="A26:B26"/>
    <mergeCell ref="A14:B14"/>
    <mergeCell ref="A15:B15"/>
    <mergeCell ref="A16:B16"/>
    <mergeCell ref="A17:B17"/>
    <mergeCell ref="A18:B18"/>
    <mergeCell ref="A19:B19"/>
    <mergeCell ref="A22:B22"/>
    <mergeCell ref="A33:B33"/>
    <mergeCell ref="A34:B34"/>
    <mergeCell ref="A35:B35"/>
    <mergeCell ref="A36:B36"/>
    <mergeCell ref="A37:B37"/>
    <mergeCell ref="A38:B38"/>
    <mergeCell ref="A27:B27"/>
    <mergeCell ref="A28:B28"/>
    <mergeCell ref="A29:B29"/>
    <mergeCell ref="A30:B30"/>
    <mergeCell ref="A31:B31"/>
    <mergeCell ref="A32:B32"/>
    <mergeCell ref="A46:B46"/>
    <mergeCell ref="A47:B47"/>
    <mergeCell ref="A48:B48"/>
    <mergeCell ref="A49:B49"/>
    <mergeCell ref="A50:B50"/>
    <mergeCell ref="A51:B51"/>
    <mergeCell ref="A39:B39"/>
    <mergeCell ref="A40:B40"/>
    <mergeCell ref="A41:B41"/>
    <mergeCell ref="A42:B42"/>
    <mergeCell ref="A44:B44"/>
    <mergeCell ref="A45:B45"/>
    <mergeCell ref="A43:B43"/>
    <mergeCell ref="A58:B58"/>
    <mergeCell ref="A59:B59"/>
    <mergeCell ref="A60:B60"/>
    <mergeCell ref="A61:B61"/>
    <mergeCell ref="A62:B62"/>
    <mergeCell ref="A63:B63"/>
    <mergeCell ref="A52:B52"/>
    <mergeCell ref="A53:B53"/>
    <mergeCell ref="A54:B54"/>
    <mergeCell ref="A55:B55"/>
    <mergeCell ref="A56:B56"/>
    <mergeCell ref="A57:B57"/>
    <mergeCell ref="A70:B70"/>
    <mergeCell ref="A71:B71"/>
    <mergeCell ref="A72:B72"/>
    <mergeCell ref="A73:B73"/>
    <mergeCell ref="A74:B74"/>
    <mergeCell ref="A75:B75"/>
    <mergeCell ref="A64:B64"/>
    <mergeCell ref="A65:B65"/>
    <mergeCell ref="A66:B66"/>
    <mergeCell ref="A67:B67"/>
    <mergeCell ref="A68:B68"/>
    <mergeCell ref="A69:B69"/>
    <mergeCell ref="A82:B82"/>
    <mergeCell ref="A83:B83"/>
    <mergeCell ref="A84:B84"/>
    <mergeCell ref="A85:B85"/>
    <mergeCell ref="A86:B86"/>
    <mergeCell ref="A87:B87"/>
    <mergeCell ref="A76:B76"/>
    <mergeCell ref="A77:B77"/>
    <mergeCell ref="A78:B78"/>
    <mergeCell ref="A79:B79"/>
    <mergeCell ref="A80:B80"/>
    <mergeCell ref="A81:B81"/>
    <mergeCell ref="A93:B93"/>
    <mergeCell ref="A94:B94"/>
    <mergeCell ref="A95:B95"/>
    <mergeCell ref="A96:B96"/>
    <mergeCell ref="A97:B97"/>
    <mergeCell ref="A98:B98"/>
    <mergeCell ref="A88:B88"/>
    <mergeCell ref="A89:B89"/>
    <mergeCell ref="A90:B90"/>
    <mergeCell ref="A91:B91"/>
    <mergeCell ref="A92:B92"/>
    <mergeCell ref="A105:B105"/>
    <mergeCell ref="A106:B106"/>
    <mergeCell ref="A107:B107"/>
    <mergeCell ref="A108:B108"/>
    <mergeCell ref="A109:B109"/>
    <mergeCell ref="A110:B110"/>
    <mergeCell ref="A99:B99"/>
    <mergeCell ref="A100:B100"/>
    <mergeCell ref="A101:B101"/>
    <mergeCell ref="A102:B102"/>
    <mergeCell ref="A103:B103"/>
    <mergeCell ref="A104:B104"/>
    <mergeCell ref="A118:B118"/>
    <mergeCell ref="A119:B119"/>
    <mergeCell ref="A120:B120"/>
    <mergeCell ref="A121:B121"/>
    <mergeCell ref="A122:B122"/>
    <mergeCell ref="A123:B123"/>
    <mergeCell ref="A113:B113"/>
    <mergeCell ref="A114:B114"/>
    <mergeCell ref="A115:B115"/>
    <mergeCell ref="A116:B116"/>
    <mergeCell ref="A117:B117"/>
    <mergeCell ref="A130:B130"/>
    <mergeCell ref="A131:B131"/>
    <mergeCell ref="A132:B132"/>
    <mergeCell ref="A133:B133"/>
    <mergeCell ref="A134:B134"/>
    <mergeCell ref="A135:B135"/>
    <mergeCell ref="A124:B124"/>
    <mergeCell ref="A125:B125"/>
    <mergeCell ref="A126:B126"/>
    <mergeCell ref="A127:B127"/>
    <mergeCell ref="A128:B128"/>
    <mergeCell ref="A129:B129"/>
    <mergeCell ref="A142:B142"/>
    <mergeCell ref="A143:B143"/>
    <mergeCell ref="A144:B144"/>
    <mergeCell ref="A145:B145"/>
    <mergeCell ref="A146:B146"/>
    <mergeCell ref="A147:B147"/>
    <mergeCell ref="A136:B136"/>
    <mergeCell ref="A137:B137"/>
    <mergeCell ref="A138:B138"/>
    <mergeCell ref="A139:B139"/>
    <mergeCell ref="A140:B140"/>
    <mergeCell ref="A141:B141"/>
    <mergeCell ref="A154:B154"/>
    <mergeCell ref="A155:B155"/>
    <mergeCell ref="A156:B156"/>
    <mergeCell ref="A157:B157"/>
    <mergeCell ref="A158:B158"/>
    <mergeCell ref="A159:B159"/>
    <mergeCell ref="A148:B148"/>
    <mergeCell ref="A149:B149"/>
    <mergeCell ref="A150:B150"/>
    <mergeCell ref="A151:B151"/>
    <mergeCell ref="A152:B152"/>
    <mergeCell ref="A153:B153"/>
    <mergeCell ref="A166:B166"/>
    <mergeCell ref="A167:B167"/>
    <mergeCell ref="A168:B168"/>
    <mergeCell ref="A169:B169"/>
    <mergeCell ref="A170:B170"/>
    <mergeCell ref="A171:B171"/>
    <mergeCell ref="A160:B160"/>
    <mergeCell ref="A161:B161"/>
    <mergeCell ref="A162:B162"/>
    <mergeCell ref="A163:B163"/>
    <mergeCell ref="A164:B164"/>
    <mergeCell ref="A165:B165"/>
    <mergeCell ref="A178:B178"/>
    <mergeCell ref="A181:B181"/>
    <mergeCell ref="A182:B182"/>
    <mergeCell ref="A183:B183"/>
    <mergeCell ref="A184:B184"/>
    <mergeCell ref="A185:B185"/>
    <mergeCell ref="A172:B172"/>
    <mergeCell ref="A173:B173"/>
    <mergeCell ref="A174:B174"/>
    <mergeCell ref="A175:B175"/>
    <mergeCell ref="A176:B176"/>
    <mergeCell ref="A177:B177"/>
    <mergeCell ref="A192:B192"/>
    <mergeCell ref="A198:B198"/>
    <mergeCell ref="A199:B199"/>
    <mergeCell ref="A200:B200"/>
    <mergeCell ref="A201:B201"/>
    <mergeCell ref="A202:B202"/>
    <mergeCell ref="A186:B186"/>
    <mergeCell ref="A187:B187"/>
    <mergeCell ref="A188:B188"/>
    <mergeCell ref="A189:B189"/>
    <mergeCell ref="A190:B190"/>
    <mergeCell ref="A191:B191"/>
    <mergeCell ref="A209:B209"/>
    <mergeCell ref="A210:B210"/>
    <mergeCell ref="A211:B211"/>
    <mergeCell ref="A212:B212"/>
    <mergeCell ref="A213:B213"/>
    <mergeCell ref="A214:B214"/>
    <mergeCell ref="A203:B203"/>
    <mergeCell ref="A204:B204"/>
    <mergeCell ref="A205:B205"/>
    <mergeCell ref="A206:B206"/>
    <mergeCell ref="A207:B207"/>
    <mergeCell ref="A208:B208"/>
    <mergeCell ref="A221:B221"/>
    <mergeCell ref="A222:B222"/>
    <mergeCell ref="A223:B223"/>
    <mergeCell ref="A224:B224"/>
    <mergeCell ref="A225:B225"/>
    <mergeCell ref="A226:B226"/>
    <mergeCell ref="A215:B215"/>
    <mergeCell ref="A216:B216"/>
    <mergeCell ref="A217:B217"/>
    <mergeCell ref="A218:B218"/>
    <mergeCell ref="A219:B219"/>
    <mergeCell ref="A220:B220"/>
    <mergeCell ref="A233:B233"/>
    <mergeCell ref="A234:B234"/>
    <mergeCell ref="A235:B235"/>
    <mergeCell ref="A236:B236"/>
    <mergeCell ref="A237:B237"/>
    <mergeCell ref="A238:B238"/>
    <mergeCell ref="A227:B227"/>
    <mergeCell ref="A228:B228"/>
    <mergeCell ref="A229:B229"/>
    <mergeCell ref="A230:B230"/>
    <mergeCell ref="A231:B231"/>
    <mergeCell ref="A232:B232"/>
    <mergeCell ref="A245:B245"/>
    <mergeCell ref="A246:B246"/>
    <mergeCell ref="A247:B247"/>
    <mergeCell ref="A248:B248"/>
    <mergeCell ref="A249:B249"/>
    <mergeCell ref="A239:B239"/>
    <mergeCell ref="A240:B240"/>
    <mergeCell ref="A241:B241"/>
    <mergeCell ref="A242:B242"/>
    <mergeCell ref="A243:B243"/>
    <mergeCell ref="A244:B244"/>
    <mergeCell ref="A256:B256"/>
    <mergeCell ref="A257:B257"/>
    <mergeCell ref="A258:B258"/>
    <mergeCell ref="A259:B259"/>
    <mergeCell ref="A260:B260"/>
    <mergeCell ref="A261:B261"/>
    <mergeCell ref="A250:B250"/>
    <mergeCell ref="A251:B251"/>
    <mergeCell ref="A252:B252"/>
    <mergeCell ref="A253:B253"/>
    <mergeCell ref="A254:B254"/>
    <mergeCell ref="A255:B255"/>
    <mergeCell ref="A269:B269"/>
    <mergeCell ref="A270:B270"/>
    <mergeCell ref="A271:B271"/>
    <mergeCell ref="A272:B272"/>
    <mergeCell ref="A273:B273"/>
    <mergeCell ref="A274:B274"/>
    <mergeCell ref="A262:B262"/>
    <mergeCell ref="A263:B263"/>
    <mergeCell ref="A264:B264"/>
    <mergeCell ref="A265:B265"/>
    <mergeCell ref="A266:B266"/>
    <mergeCell ref="A267:B267"/>
    <mergeCell ref="A268:B268"/>
    <mergeCell ref="A280:B280"/>
    <mergeCell ref="A281:B281"/>
    <mergeCell ref="A282:B282"/>
    <mergeCell ref="A283:B283"/>
    <mergeCell ref="A284:B284"/>
    <mergeCell ref="A285:B285"/>
    <mergeCell ref="A275:B275"/>
    <mergeCell ref="A276:B276"/>
    <mergeCell ref="A277:B277"/>
    <mergeCell ref="A278:B278"/>
    <mergeCell ref="A279:B279"/>
    <mergeCell ref="A292:B292"/>
    <mergeCell ref="A293:B293"/>
    <mergeCell ref="A294:B294"/>
    <mergeCell ref="A295:B295"/>
    <mergeCell ref="A296:B296"/>
    <mergeCell ref="A297:B297"/>
    <mergeCell ref="A286:B286"/>
    <mergeCell ref="A287:B287"/>
    <mergeCell ref="A288:B288"/>
    <mergeCell ref="A289:B289"/>
    <mergeCell ref="A290:B290"/>
    <mergeCell ref="A291:B291"/>
    <mergeCell ref="A304:B304"/>
    <mergeCell ref="A305:B305"/>
    <mergeCell ref="A306:B306"/>
    <mergeCell ref="A307:B307"/>
    <mergeCell ref="A308:B308"/>
    <mergeCell ref="A309:B309"/>
    <mergeCell ref="A298:B298"/>
    <mergeCell ref="A299:B299"/>
    <mergeCell ref="A300:B300"/>
    <mergeCell ref="A301:B301"/>
    <mergeCell ref="A302:B302"/>
    <mergeCell ref="A303:B303"/>
    <mergeCell ref="A316:B316"/>
    <mergeCell ref="A317:B317"/>
    <mergeCell ref="A338:B338"/>
    <mergeCell ref="A339:B339"/>
    <mergeCell ref="A340:B340"/>
    <mergeCell ref="A341:B341"/>
    <mergeCell ref="A310:B310"/>
    <mergeCell ref="A311:B311"/>
    <mergeCell ref="A312:B312"/>
    <mergeCell ref="A313:B313"/>
    <mergeCell ref="A314:B314"/>
    <mergeCell ref="A315:B315"/>
    <mergeCell ref="A322:B322"/>
    <mergeCell ref="A349:B349"/>
    <mergeCell ref="A350:B350"/>
    <mergeCell ref="A354:B354"/>
    <mergeCell ref="A355:B355"/>
    <mergeCell ref="A356:B356"/>
    <mergeCell ref="A357:B357"/>
    <mergeCell ref="A342:B342"/>
    <mergeCell ref="A343:B343"/>
    <mergeCell ref="A344:B344"/>
    <mergeCell ref="A345:B345"/>
    <mergeCell ref="A346:B346"/>
    <mergeCell ref="A348:B348"/>
    <mergeCell ref="A347:B347"/>
    <mergeCell ref="A351:B351"/>
    <mergeCell ref="A352:B352"/>
    <mergeCell ref="A353:B353"/>
    <mergeCell ref="A361:B361"/>
    <mergeCell ref="A362:B362"/>
    <mergeCell ref="A363:B363"/>
    <mergeCell ref="A364:B364"/>
    <mergeCell ref="A365:B365"/>
    <mergeCell ref="A366:B366"/>
    <mergeCell ref="A358:B358"/>
    <mergeCell ref="A359:B359"/>
    <mergeCell ref="A360:B360"/>
    <mergeCell ref="A373:B373"/>
    <mergeCell ref="A374:B374"/>
    <mergeCell ref="A375:B375"/>
    <mergeCell ref="A376:B376"/>
    <mergeCell ref="A377:B377"/>
    <mergeCell ref="A378:B378"/>
    <mergeCell ref="A367:B367"/>
    <mergeCell ref="A368:B368"/>
    <mergeCell ref="A369:B369"/>
    <mergeCell ref="A370:B370"/>
    <mergeCell ref="A371:B371"/>
    <mergeCell ref="A372:B372"/>
    <mergeCell ref="A385:B385"/>
    <mergeCell ref="A386:B386"/>
    <mergeCell ref="A387:B387"/>
    <mergeCell ref="A388:B388"/>
    <mergeCell ref="A389:B389"/>
    <mergeCell ref="A390:B390"/>
    <mergeCell ref="A379:B379"/>
    <mergeCell ref="A380:B380"/>
    <mergeCell ref="A381:B381"/>
    <mergeCell ref="A382:B382"/>
    <mergeCell ref="A383:B383"/>
    <mergeCell ref="A384:B384"/>
    <mergeCell ref="A397:B397"/>
    <mergeCell ref="A398:B398"/>
    <mergeCell ref="A399:B399"/>
    <mergeCell ref="A400:B400"/>
    <mergeCell ref="A401:B401"/>
    <mergeCell ref="A402:B402"/>
    <mergeCell ref="A391:B391"/>
    <mergeCell ref="A392:B392"/>
    <mergeCell ref="A393:B393"/>
    <mergeCell ref="A394:B394"/>
    <mergeCell ref="A395:B395"/>
    <mergeCell ref="A396:B396"/>
    <mergeCell ref="A409:B409"/>
    <mergeCell ref="A410:B410"/>
    <mergeCell ref="A411:B411"/>
    <mergeCell ref="A412:B412"/>
    <mergeCell ref="A413:B413"/>
    <mergeCell ref="A414:B414"/>
    <mergeCell ref="A403:B403"/>
    <mergeCell ref="A404:B404"/>
    <mergeCell ref="A405:B405"/>
    <mergeCell ref="A406:B406"/>
    <mergeCell ref="A407:B407"/>
    <mergeCell ref="A408:B408"/>
    <mergeCell ref="A421:B421"/>
    <mergeCell ref="A422:B422"/>
    <mergeCell ref="A423:B423"/>
    <mergeCell ref="A424:B424"/>
    <mergeCell ref="A425:B425"/>
    <mergeCell ref="A426:B426"/>
    <mergeCell ref="A415:B415"/>
    <mergeCell ref="A416:B416"/>
    <mergeCell ref="A417:B417"/>
    <mergeCell ref="A418:B418"/>
    <mergeCell ref="A419:B419"/>
    <mergeCell ref="A420:B420"/>
    <mergeCell ref="A433:B433"/>
    <mergeCell ref="A434:B434"/>
    <mergeCell ref="A435:B435"/>
    <mergeCell ref="A436:B436"/>
    <mergeCell ref="A437:B437"/>
    <mergeCell ref="A438:B438"/>
    <mergeCell ref="A427:B427"/>
    <mergeCell ref="A428:B428"/>
    <mergeCell ref="A429:B429"/>
    <mergeCell ref="A430:B430"/>
    <mergeCell ref="A431:B431"/>
    <mergeCell ref="A432:B432"/>
    <mergeCell ref="A445:B445"/>
    <mergeCell ref="A446:B446"/>
    <mergeCell ref="A447:B447"/>
    <mergeCell ref="A448:B448"/>
    <mergeCell ref="A449:B449"/>
    <mergeCell ref="A450:B450"/>
    <mergeCell ref="A439:B439"/>
    <mergeCell ref="A440:B440"/>
    <mergeCell ref="A441:B441"/>
    <mergeCell ref="A442:B442"/>
    <mergeCell ref="A443:B443"/>
    <mergeCell ref="A444:B444"/>
    <mergeCell ref="A460:B460"/>
    <mergeCell ref="A461:B461"/>
    <mergeCell ref="A462:B462"/>
    <mergeCell ref="A463:B463"/>
    <mergeCell ref="A451:B451"/>
    <mergeCell ref="A452:B452"/>
    <mergeCell ref="A453:B453"/>
    <mergeCell ref="A458:B458"/>
    <mergeCell ref="A459:B459"/>
    <mergeCell ref="A454:B454"/>
    <mergeCell ref="A455:B455"/>
    <mergeCell ref="A456:B456"/>
    <mergeCell ref="A457:B457"/>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82:B482"/>
    <mergeCell ref="A483:B483"/>
    <mergeCell ref="A484:B484"/>
    <mergeCell ref="A485:B485"/>
    <mergeCell ref="A486:B486"/>
    <mergeCell ref="A487:B487"/>
    <mergeCell ref="A476:B476"/>
    <mergeCell ref="A477:B477"/>
    <mergeCell ref="A478:B478"/>
    <mergeCell ref="A479:B479"/>
    <mergeCell ref="A480:B480"/>
    <mergeCell ref="A481:B481"/>
    <mergeCell ref="A496:B496"/>
    <mergeCell ref="A497:B497"/>
    <mergeCell ref="A498:B498"/>
    <mergeCell ref="A499:B499"/>
    <mergeCell ref="A488:B488"/>
    <mergeCell ref="A489:B489"/>
    <mergeCell ref="A490:B490"/>
    <mergeCell ref="A491:B491"/>
    <mergeCell ref="A492:B492"/>
    <mergeCell ref="A493:B493"/>
    <mergeCell ref="A516:B516"/>
    <mergeCell ref="A111:B111"/>
    <mergeCell ref="A112:B112"/>
    <mergeCell ref="A179:B179"/>
    <mergeCell ref="A180:B180"/>
    <mergeCell ref="A193:B193"/>
    <mergeCell ref="A194:B194"/>
    <mergeCell ref="A195:B195"/>
    <mergeCell ref="A196:B196"/>
    <mergeCell ref="A197:B197"/>
    <mergeCell ref="A506:B506"/>
    <mergeCell ref="A507:B507"/>
    <mergeCell ref="A508:B508"/>
    <mergeCell ref="A509:B509"/>
    <mergeCell ref="A510:B510"/>
    <mergeCell ref="A511:B511"/>
    <mergeCell ref="A500:B500"/>
    <mergeCell ref="A501:B501"/>
    <mergeCell ref="A502:B502"/>
    <mergeCell ref="A503:B503"/>
    <mergeCell ref="A504:B504"/>
    <mergeCell ref="A505:B505"/>
    <mergeCell ref="A494:B494"/>
    <mergeCell ref="A495:B495"/>
  </mergeCells>
  <pageMargins left="0.7" right="0.7" top="0.75" bottom="0.75"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view="pageBreakPreview" topLeftCell="A34" zoomScaleNormal="100" zoomScaleSheetLayoutView="100" workbookViewId="0">
      <selection activeCell="B42" sqref="B42"/>
    </sheetView>
  </sheetViews>
  <sheetFormatPr defaultRowHeight="15" x14ac:dyDescent="0.25"/>
  <cols>
    <col min="1" max="2" width="46.28515625" style="31" customWidth="1"/>
  </cols>
  <sheetData>
    <row r="1" spans="1:2" x14ac:dyDescent="0.25">
      <c r="B1" s="30" t="s">
        <v>460</v>
      </c>
    </row>
    <row r="2" spans="1:2" x14ac:dyDescent="0.25">
      <c r="B2" s="30" t="str">
        <f>'2.Расчет дог.цены'!C2</f>
        <v>к Договору подряда</v>
      </c>
    </row>
    <row r="3" spans="1:2" x14ac:dyDescent="0.25">
      <c r="B3" s="30" t="str">
        <f>'2.Расчет дог.цены'!C3</f>
        <v>№ НМ-от 07.06.2026г.</v>
      </c>
    </row>
    <row r="4" spans="1:2" ht="9.75" customHeight="1" x14ac:dyDescent="0.25">
      <c r="B4" s="30"/>
    </row>
    <row r="5" spans="1:2" ht="47.25" customHeight="1" x14ac:dyDescent="0.25">
      <c r="A5" s="72"/>
      <c r="B5" s="72" t="s">
        <v>551</v>
      </c>
    </row>
    <row r="6" spans="1:2" ht="9" customHeight="1" x14ac:dyDescent="0.25">
      <c r="A6" s="33"/>
      <c r="B6" s="70"/>
    </row>
    <row r="7" spans="1:2" x14ac:dyDescent="0.25">
      <c r="A7" s="299" t="s">
        <v>552</v>
      </c>
      <c r="B7" s="299"/>
    </row>
    <row r="8" spans="1:2" x14ac:dyDescent="0.25">
      <c r="A8" s="33"/>
      <c r="B8" s="70"/>
    </row>
    <row r="9" spans="1:2" ht="33.75" customHeight="1" x14ac:dyDescent="0.25">
      <c r="A9" s="300" t="s">
        <v>584</v>
      </c>
      <c r="B9" s="301"/>
    </row>
    <row r="10" spans="1:2" ht="10.5" customHeight="1" x14ac:dyDescent="0.25">
      <c r="A10" s="33"/>
      <c r="B10" s="70"/>
    </row>
    <row r="11" spans="1:2" x14ac:dyDescent="0.25">
      <c r="A11" s="302" t="s">
        <v>553</v>
      </c>
      <c r="B11" s="302"/>
    </row>
    <row r="12" spans="1:2" x14ac:dyDescent="0.25">
      <c r="A12" s="302" t="s">
        <v>554</v>
      </c>
      <c r="B12" s="302"/>
    </row>
    <row r="13" spans="1:2" ht="9" customHeight="1" x14ac:dyDescent="0.25">
      <c r="A13" s="33"/>
      <c r="B13" s="70"/>
    </row>
    <row r="14" spans="1:2" ht="75" customHeight="1" x14ac:dyDescent="0.25">
      <c r="A14" s="296" t="s">
        <v>555</v>
      </c>
      <c r="B14" s="296"/>
    </row>
    <row r="15" spans="1:2" ht="119.25" customHeight="1" x14ac:dyDescent="0.25">
      <c r="A15" s="296" t="s">
        <v>556</v>
      </c>
      <c r="B15" s="296"/>
    </row>
    <row r="16" spans="1:2" ht="48.75" customHeight="1" x14ac:dyDescent="0.25">
      <c r="A16" s="296" t="s">
        <v>557</v>
      </c>
      <c r="B16" s="296"/>
    </row>
    <row r="17" spans="1:2" ht="128.25" customHeight="1" x14ac:dyDescent="0.25">
      <c r="A17" s="296" t="s">
        <v>558</v>
      </c>
      <c r="B17" s="296"/>
    </row>
    <row r="18" spans="1:2" ht="69" customHeight="1" x14ac:dyDescent="0.25">
      <c r="A18" s="296" t="s">
        <v>560</v>
      </c>
      <c r="B18" s="296"/>
    </row>
    <row r="19" spans="1:2" ht="32.25" customHeight="1" x14ac:dyDescent="0.25">
      <c r="A19" s="296" t="s">
        <v>561</v>
      </c>
      <c r="B19" s="296"/>
    </row>
    <row r="20" spans="1:2" ht="29.25" customHeight="1" x14ac:dyDescent="0.25">
      <c r="A20" s="296" t="s">
        <v>562</v>
      </c>
      <c r="B20" s="296"/>
    </row>
    <row r="21" spans="1:2" ht="61.5" customHeight="1" x14ac:dyDescent="0.25">
      <c r="A21" s="296" t="s">
        <v>563</v>
      </c>
      <c r="B21" s="296"/>
    </row>
    <row r="22" spans="1:2" ht="25.5" customHeight="1" x14ac:dyDescent="0.25">
      <c r="A22" s="287" t="s">
        <v>577</v>
      </c>
      <c r="B22" s="287"/>
    </row>
    <row r="23" spans="1:2" ht="30.75" customHeight="1" x14ac:dyDescent="0.25">
      <c r="A23" s="296" t="s">
        <v>564</v>
      </c>
      <c r="B23" s="296"/>
    </row>
    <row r="24" spans="1:2" ht="30.75" customHeight="1" x14ac:dyDescent="0.25">
      <c r="A24" s="296" t="s">
        <v>565</v>
      </c>
      <c r="B24" s="296"/>
    </row>
    <row r="25" spans="1:2" ht="30.75" customHeight="1" x14ac:dyDescent="0.25">
      <c r="A25" s="296" t="s">
        <v>566</v>
      </c>
      <c r="B25" s="296"/>
    </row>
    <row r="26" spans="1:2" ht="33.75" customHeight="1" x14ac:dyDescent="0.25">
      <c r="A26" s="296" t="s">
        <v>567</v>
      </c>
      <c r="B26" s="296"/>
    </row>
    <row r="27" spans="1:2" ht="31.5" customHeight="1" x14ac:dyDescent="0.25">
      <c r="A27" s="296" t="s">
        <v>568</v>
      </c>
      <c r="B27" s="296"/>
    </row>
    <row r="28" spans="1:2" ht="47.25" customHeight="1" x14ac:dyDescent="0.25">
      <c r="A28" s="296" t="s">
        <v>569</v>
      </c>
      <c r="B28" s="296"/>
    </row>
    <row r="29" spans="1:2" ht="34.5" customHeight="1" x14ac:dyDescent="0.25">
      <c r="A29" s="296" t="s">
        <v>570</v>
      </c>
      <c r="B29" s="296"/>
    </row>
    <row r="30" spans="1:2" ht="36" customHeight="1" x14ac:dyDescent="0.25">
      <c r="A30" s="296" t="s">
        <v>571</v>
      </c>
      <c r="B30" s="296"/>
    </row>
    <row r="31" spans="1:2" ht="30" customHeight="1" x14ac:dyDescent="0.25">
      <c r="A31" s="296" t="s">
        <v>572</v>
      </c>
      <c r="B31" s="296"/>
    </row>
    <row r="32" spans="1:2" ht="75.75" customHeight="1" x14ac:dyDescent="0.25">
      <c r="A32" s="296" t="s">
        <v>573</v>
      </c>
      <c r="B32" s="296"/>
    </row>
    <row r="33" spans="1:2" ht="78.75" customHeight="1" x14ac:dyDescent="0.25">
      <c r="A33" s="296" t="s">
        <v>574</v>
      </c>
      <c r="B33" s="296"/>
    </row>
    <row r="34" spans="1:2" ht="61.5" customHeight="1" x14ac:dyDescent="0.25">
      <c r="A34" s="296" t="s">
        <v>582</v>
      </c>
      <c r="B34" s="296"/>
    </row>
    <row r="35" spans="1:2" ht="50.25" customHeight="1" x14ac:dyDescent="0.25">
      <c r="A35" s="296" t="s">
        <v>575</v>
      </c>
      <c r="B35" s="296"/>
    </row>
    <row r="36" spans="1:2" ht="33" customHeight="1" x14ac:dyDescent="0.25">
      <c r="A36" s="296" t="s">
        <v>576</v>
      </c>
      <c r="B36" s="296"/>
    </row>
    <row r="37" spans="1:2" ht="7.5" customHeight="1" x14ac:dyDescent="0.25">
      <c r="A37" s="296"/>
      <c r="B37" s="296"/>
    </row>
    <row r="38" spans="1:2" ht="12.75" customHeight="1" x14ac:dyDescent="0.25">
      <c r="A38" s="297" t="s">
        <v>583</v>
      </c>
      <c r="B38" s="297"/>
    </row>
    <row r="39" spans="1:2" ht="12.75" customHeight="1" x14ac:dyDescent="0.25">
      <c r="A39" s="298"/>
      <c r="B39" s="298"/>
    </row>
    <row r="40" spans="1:2" ht="17.25" customHeight="1" thickBot="1" x14ac:dyDescent="0.3">
      <c r="A40" s="59" t="s">
        <v>30</v>
      </c>
      <c r="B40" s="73"/>
    </row>
    <row r="41" spans="1:2" x14ac:dyDescent="0.25">
      <c r="A41" s="32" t="str">
        <f>'2.Расчет дог.цены'!B23</f>
        <v>Заказчик</v>
      </c>
      <c r="B41" s="32" t="str">
        <f>'2.Расчет дог.цены'!C23</f>
        <v>Подрядчик</v>
      </c>
    </row>
    <row r="42" spans="1:2" ht="7.5" customHeight="1" x14ac:dyDescent="0.25">
      <c r="A42" s="32"/>
    </row>
    <row r="43" spans="1:2" ht="15" customHeight="1" x14ac:dyDescent="0.25">
      <c r="A43" s="31" t="str">
        <f>'2.Расчет дог.цены'!B25</f>
        <v>Заместитель директора</v>
      </c>
      <c r="B43" s="31" t="str">
        <f>'2.Расчет дог.цены'!C25</f>
        <v>Генеральный директор</v>
      </c>
    </row>
    <row r="44" spans="1:2" ht="20.25" customHeight="1" x14ac:dyDescent="0.25">
      <c r="A44" s="31" t="str">
        <f>'2.Расчет дог.цены'!B26</f>
        <v>по капитальному строительству –</v>
      </c>
      <c r="B44" s="31" t="str">
        <f>'2.Расчет дог.цены'!C26</f>
        <v>ООО "Одуванчик"</v>
      </c>
    </row>
    <row r="45" spans="1:2" x14ac:dyDescent="0.25">
      <c r="A45" s="33"/>
      <c r="B45" s="33"/>
    </row>
    <row r="46" spans="1:2" x14ac:dyDescent="0.25">
      <c r="A46" s="33"/>
      <c r="B46" s="33"/>
    </row>
    <row r="47" spans="1:2" x14ac:dyDescent="0.25">
      <c r="A47" s="33"/>
      <c r="B47" s="33"/>
    </row>
    <row r="48" spans="1:2" x14ac:dyDescent="0.25">
      <c r="A48" s="33" t="str">
        <f>'2.Расчет дог.цены'!B31</f>
        <v>____________________ /Д.И. Карпухин/</v>
      </c>
      <c r="B48" s="33" t="str">
        <f>'2.Расчет дог.цены'!C31</f>
        <v>_________________ / И.В.Иванов/</v>
      </c>
    </row>
    <row r="49" spans="1:2" x14ac:dyDescent="0.25">
      <c r="A49" s="34" t="s">
        <v>15</v>
      </c>
      <c r="B49" s="34" t="s">
        <v>15</v>
      </c>
    </row>
    <row r="50" spans="1:2" ht="21.75" customHeight="1" x14ac:dyDescent="0.25">
      <c r="A50" s="287" t="s">
        <v>578</v>
      </c>
      <c r="B50" s="287"/>
    </row>
    <row r="51" spans="1:2" ht="11.25" customHeight="1" x14ac:dyDescent="0.25">
      <c r="A51" s="294" t="s">
        <v>579</v>
      </c>
      <c r="B51" s="294"/>
    </row>
    <row r="52" spans="1:2" ht="13.5" customHeight="1" x14ac:dyDescent="0.25">
      <c r="A52" s="294" t="s">
        <v>580</v>
      </c>
      <c r="B52" s="294"/>
    </row>
    <row r="53" spans="1:2" ht="45" customHeight="1" x14ac:dyDescent="0.25">
      <c r="A53" s="295" t="s">
        <v>581</v>
      </c>
      <c r="B53" s="295"/>
    </row>
  </sheetData>
  <mergeCells count="34">
    <mergeCell ref="A15:B15"/>
    <mergeCell ref="A16:B16"/>
    <mergeCell ref="A17:B17"/>
    <mergeCell ref="A22:B22"/>
    <mergeCell ref="A18:B18"/>
    <mergeCell ref="A19:B19"/>
    <mergeCell ref="A20:B20"/>
    <mergeCell ref="A7:B7"/>
    <mergeCell ref="A9:B9"/>
    <mergeCell ref="A11:B11"/>
    <mergeCell ref="A12:B12"/>
    <mergeCell ref="A14:B14"/>
    <mergeCell ref="A30:B30"/>
    <mergeCell ref="A31:B31"/>
    <mergeCell ref="A32:B32"/>
    <mergeCell ref="A21:B21"/>
    <mergeCell ref="A27:B27"/>
    <mergeCell ref="A28:B28"/>
    <mergeCell ref="A23:B23"/>
    <mergeCell ref="A24:B24"/>
    <mergeCell ref="A25:B25"/>
    <mergeCell ref="A26:B26"/>
    <mergeCell ref="A29:B29"/>
    <mergeCell ref="A51:B51"/>
    <mergeCell ref="A52:B52"/>
    <mergeCell ref="A53:B53"/>
    <mergeCell ref="A33:B33"/>
    <mergeCell ref="A34:B34"/>
    <mergeCell ref="A35:B35"/>
    <mergeCell ref="A36:B36"/>
    <mergeCell ref="A37:B37"/>
    <mergeCell ref="A38:B38"/>
    <mergeCell ref="A39:B39"/>
    <mergeCell ref="A50:B50"/>
  </mergeCells>
  <pageMargins left="0.70866141732283472" right="0.62992125984251968" top="0.39370078740157483" bottom="0.39370078740157483" header="0.11811023622047245" footer="0.11811023622047245"/>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6"/>
  <sheetViews>
    <sheetView topLeftCell="A312" workbookViewId="0">
      <selection activeCell="A324" sqref="A324"/>
    </sheetView>
  </sheetViews>
  <sheetFormatPr defaultRowHeight="15" x14ac:dyDescent="0.25"/>
  <cols>
    <col min="1" max="2" width="59" style="21" customWidth="1"/>
  </cols>
  <sheetData>
    <row r="1" spans="1:2" x14ac:dyDescent="0.25">
      <c r="B1" s="24" t="s">
        <v>41</v>
      </c>
    </row>
    <row r="2" spans="1:2" x14ac:dyDescent="0.25">
      <c r="B2" s="24" t="s">
        <v>652</v>
      </c>
    </row>
    <row r="3" spans="1:2" x14ac:dyDescent="0.25">
      <c r="B3" s="24" t="str">
        <f>'2.Расчет дог.цены'!C3</f>
        <v>№ НМ-от 07.06.2026г.</v>
      </c>
    </row>
    <row r="5" spans="1:2" x14ac:dyDescent="0.25">
      <c r="A5" s="291" t="s">
        <v>461</v>
      </c>
      <c r="B5" s="291"/>
    </row>
    <row r="6" spans="1:2" x14ac:dyDescent="0.25">
      <c r="A6" s="293" t="s">
        <v>462</v>
      </c>
      <c r="B6" s="293"/>
    </row>
    <row r="8" spans="1:2" x14ac:dyDescent="0.25">
      <c r="A8" s="21" t="s">
        <v>463</v>
      </c>
      <c r="B8" s="38" t="s">
        <v>42</v>
      </c>
    </row>
    <row r="10" spans="1:2" ht="77.25" customHeight="1" x14ac:dyDescent="0.25">
      <c r="A10" s="286" t="s">
        <v>433</v>
      </c>
      <c r="B10" s="286"/>
    </row>
    <row r="11" spans="1:2" x14ac:dyDescent="0.25">
      <c r="A11" s="291" t="s">
        <v>43</v>
      </c>
      <c r="B11" s="291"/>
    </row>
    <row r="12" spans="1:2" ht="49.5" customHeight="1" x14ac:dyDescent="0.25">
      <c r="A12" s="286" t="s">
        <v>464</v>
      </c>
      <c r="B12" s="286"/>
    </row>
    <row r="13" spans="1:2" ht="54.75" customHeight="1" x14ac:dyDescent="0.25">
      <c r="A13" s="286" t="s">
        <v>44</v>
      </c>
      <c r="B13" s="286"/>
    </row>
    <row r="14" spans="1:2" ht="36" customHeight="1" x14ac:dyDescent="0.25">
      <c r="A14" s="286" t="s">
        <v>465</v>
      </c>
      <c r="B14" s="286"/>
    </row>
    <row r="15" spans="1:2" x14ac:dyDescent="0.25">
      <c r="A15" s="286" t="s">
        <v>45</v>
      </c>
      <c r="B15" s="286"/>
    </row>
    <row r="16" spans="1:2" ht="41.25" customHeight="1" x14ac:dyDescent="0.25">
      <c r="A16" s="286" t="s">
        <v>466</v>
      </c>
      <c r="B16" s="286"/>
    </row>
    <row r="17" spans="1:2" x14ac:dyDescent="0.25">
      <c r="A17" s="286" t="s">
        <v>46</v>
      </c>
      <c r="B17" s="286"/>
    </row>
    <row r="18" spans="1:2" x14ac:dyDescent="0.25">
      <c r="A18" s="286" t="s">
        <v>47</v>
      </c>
      <c r="B18" s="286"/>
    </row>
    <row r="19" spans="1:2" x14ac:dyDescent="0.25">
      <c r="A19" s="286" t="s">
        <v>48</v>
      </c>
      <c r="B19" s="286"/>
    </row>
    <row r="20" spans="1:2" x14ac:dyDescent="0.25">
      <c r="A20" s="286" t="s">
        <v>467</v>
      </c>
      <c r="B20" s="286"/>
    </row>
    <row r="21" spans="1:2" x14ac:dyDescent="0.25">
      <c r="A21" s="286" t="s">
        <v>49</v>
      </c>
      <c r="B21" s="286"/>
    </row>
    <row r="22" spans="1:2" ht="41.25" customHeight="1" x14ac:dyDescent="0.25">
      <c r="A22" s="286" t="s">
        <v>468</v>
      </c>
      <c r="B22" s="286"/>
    </row>
    <row r="23" spans="1:2" x14ac:dyDescent="0.25">
      <c r="A23" s="286" t="s">
        <v>50</v>
      </c>
      <c r="B23" s="286"/>
    </row>
    <row r="24" spans="1:2" x14ac:dyDescent="0.25">
      <c r="A24" s="286" t="s">
        <v>51</v>
      </c>
      <c r="B24" s="286"/>
    </row>
    <row r="25" spans="1:2" x14ac:dyDescent="0.25">
      <c r="A25" s="291" t="s">
        <v>52</v>
      </c>
      <c r="B25" s="291"/>
    </row>
    <row r="26" spans="1:2" x14ac:dyDescent="0.25">
      <c r="A26" s="286" t="s">
        <v>53</v>
      </c>
      <c r="B26" s="286"/>
    </row>
    <row r="27" spans="1:2" x14ac:dyDescent="0.25">
      <c r="A27" s="292" t="s">
        <v>54</v>
      </c>
      <c r="B27" s="292"/>
    </row>
    <row r="28" spans="1:2" x14ac:dyDescent="0.25">
      <c r="A28" s="286" t="s">
        <v>55</v>
      </c>
      <c r="B28" s="286"/>
    </row>
    <row r="29" spans="1:2" ht="16.5" customHeight="1" x14ac:dyDescent="0.25">
      <c r="A29" s="286" t="s">
        <v>56</v>
      </c>
      <c r="B29" s="286"/>
    </row>
    <row r="30" spans="1:2" ht="156" customHeight="1" x14ac:dyDescent="0.25">
      <c r="A30" s="286" t="s">
        <v>57</v>
      </c>
      <c r="B30" s="286"/>
    </row>
    <row r="31" spans="1:2" ht="25.5" customHeight="1" x14ac:dyDescent="0.25">
      <c r="A31" s="286" t="s">
        <v>58</v>
      </c>
      <c r="B31" s="286"/>
    </row>
    <row r="32" spans="1:2" x14ac:dyDescent="0.25">
      <c r="A32" s="286" t="s">
        <v>59</v>
      </c>
      <c r="B32" s="286"/>
    </row>
    <row r="33" spans="1:2" x14ac:dyDescent="0.25">
      <c r="A33" s="292" t="s">
        <v>60</v>
      </c>
      <c r="B33" s="292"/>
    </row>
    <row r="34" spans="1:2" ht="28.5" customHeight="1" x14ac:dyDescent="0.25">
      <c r="A34" s="286" t="s">
        <v>61</v>
      </c>
      <c r="B34" s="286"/>
    </row>
    <row r="35" spans="1:2" x14ac:dyDescent="0.25">
      <c r="A35" s="286" t="s">
        <v>62</v>
      </c>
      <c r="B35" s="286"/>
    </row>
    <row r="36" spans="1:2" x14ac:dyDescent="0.25">
      <c r="A36" s="286" t="s">
        <v>63</v>
      </c>
      <c r="B36" s="286"/>
    </row>
    <row r="37" spans="1:2" x14ac:dyDescent="0.25">
      <c r="A37" s="291" t="s">
        <v>64</v>
      </c>
      <c r="B37" s="291"/>
    </row>
    <row r="38" spans="1:2" x14ac:dyDescent="0.25">
      <c r="A38" s="292" t="s">
        <v>54</v>
      </c>
      <c r="B38" s="292"/>
    </row>
    <row r="39" spans="1:2" ht="41.25" customHeight="1" x14ac:dyDescent="0.25">
      <c r="A39" s="286" t="s">
        <v>469</v>
      </c>
      <c r="B39" s="286"/>
    </row>
    <row r="40" spans="1:2" ht="26.25" customHeight="1" x14ac:dyDescent="0.25">
      <c r="A40" s="286" t="s">
        <v>65</v>
      </c>
      <c r="B40" s="286"/>
    </row>
    <row r="41" spans="1:2" x14ac:dyDescent="0.25">
      <c r="A41" s="286" t="s">
        <v>66</v>
      </c>
      <c r="B41" s="286"/>
    </row>
    <row r="42" spans="1:2" ht="27" customHeight="1" x14ac:dyDescent="0.25">
      <c r="A42" s="286" t="s">
        <v>470</v>
      </c>
      <c r="B42" s="286"/>
    </row>
    <row r="43" spans="1:2" ht="42" customHeight="1" x14ac:dyDescent="0.25">
      <c r="A43" s="286" t="s">
        <v>471</v>
      </c>
      <c r="B43" s="286"/>
    </row>
    <row r="44" spans="1:2" x14ac:dyDescent="0.25">
      <c r="A44" s="292" t="s">
        <v>60</v>
      </c>
      <c r="B44" s="292"/>
    </row>
    <row r="45" spans="1:2" ht="29.25" customHeight="1" x14ac:dyDescent="0.25">
      <c r="A45" s="286" t="s">
        <v>67</v>
      </c>
      <c r="B45" s="286"/>
    </row>
    <row r="46" spans="1:2" ht="25.5" customHeight="1" x14ac:dyDescent="0.25">
      <c r="A46" s="286" t="s">
        <v>68</v>
      </c>
      <c r="B46" s="286"/>
    </row>
    <row r="47" spans="1:2" ht="25.5" customHeight="1" x14ac:dyDescent="0.25">
      <c r="A47" s="286" t="s">
        <v>69</v>
      </c>
      <c r="B47" s="286"/>
    </row>
    <row r="48" spans="1:2" ht="26.25" customHeight="1" x14ac:dyDescent="0.25">
      <c r="A48" s="286" t="s">
        <v>70</v>
      </c>
      <c r="B48" s="286"/>
    </row>
    <row r="49" spans="1:2" ht="37.5" customHeight="1" x14ac:dyDescent="0.25">
      <c r="A49" s="286" t="s">
        <v>71</v>
      </c>
      <c r="B49" s="286"/>
    </row>
    <row r="50" spans="1:2" ht="25.5" customHeight="1" x14ac:dyDescent="0.25">
      <c r="A50" s="286" t="s">
        <v>72</v>
      </c>
      <c r="B50" s="286"/>
    </row>
    <row r="51" spans="1:2" ht="15.75" customHeight="1" x14ac:dyDescent="0.25">
      <c r="A51" s="286" t="s">
        <v>73</v>
      </c>
      <c r="B51" s="286"/>
    </row>
    <row r="52" spans="1:2" ht="40.5" customHeight="1" x14ac:dyDescent="0.25">
      <c r="A52" s="286" t="s">
        <v>74</v>
      </c>
      <c r="B52" s="286"/>
    </row>
    <row r="53" spans="1:2" ht="25.5" customHeight="1" x14ac:dyDescent="0.25">
      <c r="A53" s="286" t="s">
        <v>75</v>
      </c>
      <c r="B53" s="286"/>
    </row>
    <row r="54" spans="1:2" x14ac:dyDescent="0.25">
      <c r="A54" s="286" t="s">
        <v>76</v>
      </c>
      <c r="B54" s="286"/>
    </row>
    <row r="55" spans="1:2" x14ac:dyDescent="0.25">
      <c r="A55" s="286" t="s">
        <v>77</v>
      </c>
      <c r="B55" s="286"/>
    </row>
    <row r="56" spans="1:2" ht="28.5" customHeight="1" x14ac:dyDescent="0.25">
      <c r="A56" s="286" t="s">
        <v>78</v>
      </c>
      <c r="B56" s="286"/>
    </row>
    <row r="57" spans="1:2" ht="27.75" customHeight="1" x14ac:dyDescent="0.25">
      <c r="A57" s="286" t="s">
        <v>79</v>
      </c>
      <c r="B57" s="286"/>
    </row>
    <row r="58" spans="1:2" x14ac:dyDescent="0.25">
      <c r="A58" s="286" t="s">
        <v>80</v>
      </c>
      <c r="B58" s="286"/>
    </row>
    <row r="59" spans="1:2" ht="52.5" customHeight="1" x14ac:dyDescent="0.25">
      <c r="A59" s="286" t="s">
        <v>81</v>
      </c>
      <c r="B59" s="286"/>
    </row>
    <row r="60" spans="1:2" ht="39" customHeight="1" x14ac:dyDescent="0.25">
      <c r="A60" s="286" t="s">
        <v>82</v>
      </c>
      <c r="B60" s="286"/>
    </row>
    <row r="61" spans="1:2" ht="65.25" customHeight="1" x14ac:dyDescent="0.25">
      <c r="A61" s="286" t="s">
        <v>83</v>
      </c>
      <c r="B61" s="286"/>
    </row>
    <row r="62" spans="1:2" ht="42.75" customHeight="1" x14ac:dyDescent="0.25">
      <c r="A62" s="286" t="s">
        <v>84</v>
      </c>
      <c r="B62" s="286"/>
    </row>
    <row r="63" spans="1:2" ht="25.5" customHeight="1" x14ac:dyDescent="0.25">
      <c r="A63" s="286" t="s">
        <v>85</v>
      </c>
      <c r="B63" s="286"/>
    </row>
    <row r="64" spans="1:2" x14ac:dyDescent="0.25">
      <c r="A64" s="286" t="s">
        <v>86</v>
      </c>
      <c r="B64" s="286"/>
    </row>
    <row r="65" spans="1:2" x14ac:dyDescent="0.25">
      <c r="A65" s="286" t="s">
        <v>87</v>
      </c>
      <c r="B65" s="286"/>
    </row>
    <row r="66" spans="1:2" ht="40.5" customHeight="1" x14ac:dyDescent="0.25">
      <c r="A66" s="286" t="s">
        <v>88</v>
      </c>
      <c r="B66" s="286"/>
    </row>
    <row r="67" spans="1:2" ht="51" customHeight="1" x14ac:dyDescent="0.25">
      <c r="A67" s="286" t="s">
        <v>89</v>
      </c>
      <c r="B67" s="286"/>
    </row>
    <row r="68" spans="1:2" ht="42" customHeight="1" x14ac:dyDescent="0.25">
      <c r="A68" s="286" t="s">
        <v>90</v>
      </c>
      <c r="B68" s="286"/>
    </row>
    <row r="69" spans="1:2" ht="39" customHeight="1" x14ac:dyDescent="0.25">
      <c r="A69" s="286" t="s">
        <v>91</v>
      </c>
      <c r="B69" s="286"/>
    </row>
    <row r="70" spans="1:2" ht="27.75" customHeight="1" x14ac:dyDescent="0.25">
      <c r="A70" s="286" t="s">
        <v>92</v>
      </c>
      <c r="B70" s="286"/>
    </row>
    <row r="71" spans="1:2" ht="90.75" customHeight="1" x14ac:dyDescent="0.25">
      <c r="A71" s="286" t="s">
        <v>93</v>
      </c>
      <c r="B71" s="286"/>
    </row>
    <row r="72" spans="1:2" ht="38.25" customHeight="1" x14ac:dyDescent="0.25">
      <c r="A72" s="286" t="s">
        <v>94</v>
      </c>
      <c r="B72" s="286"/>
    </row>
    <row r="73" spans="1:2" x14ac:dyDescent="0.25">
      <c r="A73" s="286" t="s">
        <v>95</v>
      </c>
      <c r="B73" s="286"/>
    </row>
    <row r="74" spans="1:2" x14ac:dyDescent="0.25">
      <c r="A74" s="286" t="s">
        <v>96</v>
      </c>
      <c r="B74" s="286"/>
    </row>
    <row r="75" spans="1:2" ht="27.75" customHeight="1" x14ac:dyDescent="0.25">
      <c r="A75" s="286" t="s">
        <v>97</v>
      </c>
      <c r="B75" s="286"/>
    </row>
    <row r="76" spans="1:2" ht="37.5" customHeight="1" x14ac:dyDescent="0.25">
      <c r="A76" s="286" t="s">
        <v>98</v>
      </c>
      <c r="B76" s="286"/>
    </row>
    <row r="77" spans="1:2" ht="25.5" customHeight="1" x14ac:dyDescent="0.25">
      <c r="A77" s="286" t="s">
        <v>99</v>
      </c>
      <c r="B77" s="286"/>
    </row>
    <row r="78" spans="1:2" x14ac:dyDescent="0.25">
      <c r="A78" s="286" t="s">
        <v>100</v>
      </c>
      <c r="B78" s="286"/>
    </row>
    <row r="79" spans="1:2" ht="27.75" customHeight="1" x14ac:dyDescent="0.25">
      <c r="A79" s="286" t="s">
        <v>101</v>
      </c>
      <c r="B79" s="286"/>
    </row>
    <row r="80" spans="1:2" ht="27.75" customHeight="1" x14ac:dyDescent="0.25">
      <c r="A80" s="286" t="s">
        <v>102</v>
      </c>
      <c r="B80" s="286"/>
    </row>
    <row r="81" spans="1:2" ht="28.5" customHeight="1" x14ac:dyDescent="0.25">
      <c r="A81" s="286" t="s">
        <v>103</v>
      </c>
      <c r="B81" s="286"/>
    </row>
    <row r="82" spans="1:2" ht="28.5" customHeight="1" x14ac:dyDescent="0.25">
      <c r="A82" s="286" t="s">
        <v>104</v>
      </c>
      <c r="B82" s="286"/>
    </row>
    <row r="83" spans="1:2" x14ac:dyDescent="0.25">
      <c r="A83" s="286" t="s">
        <v>105</v>
      </c>
      <c r="B83" s="286"/>
    </row>
    <row r="84" spans="1:2" ht="29.25" customHeight="1" x14ac:dyDescent="0.25">
      <c r="A84" s="286" t="s">
        <v>106</v>
      </c>
      <c r="B84" s="286"/>
    </row>
    <row r="85" spans="1:2" ht="26.25" customHeight="1" x14ac:dyDescent="0.25">
      <c r="A85" s="286" t="s">
        <v>107</v>
      </c>
      <c r="B85" s="286"/>
    </row>
    <row r="86" spans="1:2" ht="30.75" customHeight="1" x14ac:dyDescent="0.25">
      <c r="A86" s="286" t="s">
        <v>108</v>
      </c>
      <c r="B86" s="286"/>
    </row>
    <row r="87" spans="1:2" ht="16.5" customHeight="1" x14ac:dyDescent="0.25">
      <c r="A87" s="286" t="s">
        <v>472</v>
      </c>
      <c r="B87" s="286"/>
    </row>
    <row r="88" spans="1:2" x14ac:dyDescent="0.25">
      <c r="A88" s="292" t="s">
        <v>109</v>
      </c>
      <c r="B88" s="292"/>
    </row>
    <row r="89" spans="1:2" x14ac:dyDescent="0.25">
      <c r="A89" s="286" t="s">
        <v>110</v>
      </c>
      <c r="B89" s="286"/>
    </row>
    <row r="90" spans="1:2" x14ac:dyDescent="0.25">
      <c r="A90" s="286" t="s">
        <v>111</v>
      </c>
      <c r="B90" s="286"/>
    </row>
    <row r="91" spans="1:2" ht="18.75" customHeight="1" x14ac:dyDescent="0.25">
      <c r="A91" s="286" t="s">
        <v>112</v>
      </c>
      <c r="B91" s="286"/>
    </row>
    <row r="92" spans="1:2" x14ac:dyDescent="0.25">
      <c r="A92" s="286" t="s">
        <v>113</v>
      </c>
      <c r="B92" s="286"/>
    </row>
    <row r="93" spans="1:2" x14ac:dyDescent="0.25">
      <c r="A93" s="286" t="s">
        <v>114</v>
      </c>
      <c r="B93" s="286"/>
    </row>
    <row r="94" spans="1:2" x14ac:dyDescent="0.25">
      <c r="A94" s="286" t="s">
        <v>115</v>
      </c>
      <c r="B94" s="286"/>
    </row>
    <row r="95" spans="1:2" x14ac:dyDescent="0.25">
      <c r="A95" s="286" t="s">
        <v>116</v>
      </c>
      <c r="B95" s="286"/>
    </row>
    <row r="96" spans="1:2" x14ac:dyDescent="0.25">
      <c r="A96" s="286" t="s">
        <v>117</v>
      </c>
      <c r="B96" s="286"/>
    </row>
    <row r="97" spans="1:2" x14ac:dyDescent="0.25">
      <c r="A97" s="286" t="s">
        <v>118</v>
      </c>
      <c r="B97" s="286"/>
    </row>
    <row r="98" spans="1:2" x14ac:dyDescent="0.25">
      <c r="A98" s="286" t="s">
        <v>119</v>
      </c>
      <c r="B98" s="286"/>
    </row>
    <row r="99" spans="1:2" x14ac:dyDescent="0.25">
      <c r="A99" s="286" t="s">
        <v>120</v>
      </c>
      <c r="B99" s="286"/>
    </row>
    <row r="100" spans="1:2" x14ac:dyDescent="0.25">
      <c r="A100" s="286" t="s">
        <v>121</v>
      </c>
      <c r="B100" s="286"/>
    </row>
    <row r="101" spans="1:2" x14ac:dyDescent="0.25">
      <c r="A101" s="286" t="s">
        <v>122</v>
      </c>
      <c r="B101" s="286"/>
    </row>
    <row r="102" spans="1:2" x14ac:dyDescent="0.25">
      <c r="A102" s="286" t="s">
        <v>123</v>
      </c>
      <c r="B102" s="286"/>
    </row>
    <row r="103" spans="1:2" x14ac:dyDescent="0.25">
      <c r="A103" s="286" t="s">
        <v>124</v>
      </c>
      <c r="B103" s="286"/>
    </row>
    <row r="104" spans="1:2" x14ac:dyDescent="0.25">
      <c r="A104" s="286" t="s">
        <v>125</v>
      </c>
      <c r="B104" s="286"/>
    </row>
    <row r="105" spans="1:2" x14ac:dyDescent="0.25">
      <c r="A105" s="286" t="s">
        <v>126</v>
      </c>
      <c r="B105" s="286"/>
    </row>
    <row r="106" spans="1:2" x14ac:dyDescent="0.25">
      <c r="A106" s="286" t="s">
        <v>127</v>
      </c>
      <c r="B106" s="286"/>
    </row>
    <row r="107" spans="1:2" x14ac:dyDescent="0.25">
      <c r="A107" s="286" t="s">
        <v>128</v>
      </c>
      <c r="B107" s="286"/>
    </row>
    <row r="108" spans="1:2" x14ac:dyDescent="0.25">
      <c r="A108" s="286" t="s">
        <v>129</v>
      </c>
      <c r="B108" s="286"/>
    </row>
    <row r="109" spans="1:2" x14ac:dyDescent="0.25">
      <c r="A109" s="286" t="s">
        <v>130</v>
      </c>
      <c r="B109" s="286"/>
    </row>
    <row r="110" spans="1:2" x14ac:dyDescent="0.25">
      <c r="A110" s="286" t="s">
        <v>131</v>
      </c>
      <c r="B110" s="286"/>
    </row>
    <row r="111" spans="1:2" x14ac:dyDescent="0.25">
      <c r="A111" s="286" t="s">
        <v>473</v>
      </c>
      <c r="B111" s="286"/>
    </row>
    <row r="112" spans="1:2" x14ac:dyDescent="0.25">
      <c r="A112" s="286" t="s">
        <v>474</v>
      </c>
      <c r="B112" s="286"/>
    </row>
    <row r="113" spans="1:2" x14ac:dyDescent="0.25">
      <c r="A113" s="292" t="s">
        <v>132</v>
      </c>
      <c r="B113" s="292"/>
    </row>
    <row r="114" spans="1:2" x14ac:dyDescent="0.25">
      <c r="A114" s="286" t="s">
        <v>133</v>
      </c>
      <c r="B114" s="286"/>
    </row>
    <row r="115" spans="1:2" x14ac:dyDescent="0.25">
      <c r="A115" s="286" t="s">
        <v>134</v>
      </c>
      <c r="B115" s="286"/>
    </row>
    <row r="116" spans="1:2" x14ac:dyDescent="0.25">
      <c r="A116" s="286" t="s">
        <v>135</v>
      </c>
      <c r="B116" s="286"/>
    </row>
    <row r="117" spans="1:2" x14ac:dyDescent="0.25">
      <c r="A117" s="286" t="s">
        <v>136</v>
      </c>
      <c r="B117" s="286"/>
    </row>
    <row r="118" spans="1:2" x14ac:dyDescent="0.25">
      <c r="A118" s="286" t="s">
        <v>137</v>
      </c>
      <c r="B118" s="286"/>
    </row>
    <row r="119" spans="1:2" x14ac:dyDescent="0.25">
      <c r="A119" s="286" t="s">
        <v>138</v>
      </c>
      <c r="B119" s="286"/>
    </row>
    <row r="120" spans="1:2" x14ac:dyDescent="0.25">
      <c r="A120" s="292" t="s">
        <v>139</v>
      </c>
      <c r="B120" s="292"/>
    </row>
    <row r="121" spans="1:2" x14ac:dyDescent="0.25">
      <c r="A121" s="286" t="s">
        <v>140</v>
      </c>
      <c r="B121" s="286"/>
    </row>
    <row r="122" spans="1:2" x14ac:dyDescent="0.25">
      <c r="A122" s="286" t="s">
        <v>141</v>
      </c>
      <c r="B122" s="286"/>
    </row>
    <row r="123" spans="1:2" x14ac:dyDescent="0.25">
      <c r="A123" s="286" t="s">
        <v>142</v>
      </c>
      <c r="B123" s="286"/>
    </row>
    <row r="124" spans="1:2" x14ac:dyDescent="0.25">
      <c r="A124" s="286" t="s">
        <v>143</v>
      </c>
      <c r="B124" s="286"/>
    </row>
    <row r="125" spans="1:2" x14ac:dyDescent="0.25">
      <c r="A125" s="286" t="s">
        <v>144</v>
      </c>
      <c r="B125" s="286"/>
    </row>
    <row r="126" spans="1:2" x14ac:dyDescent="0.25">
      <c r="A126" s="286" t="s">
        <v>145</v>
      </c>
      <c r="B126" s="286"/>
    </row>
    <row r="127" spans="1:2" x14ac:dyDescent="0.25">
      <c r="A127" s="286" t="s">
        <v>146</v>
      </c>
      <c r="B127" s="286"/>
    </row>
    <row r="128" spans="1:2" ht="24.75" customHeight="1" x14ac:dyDescent="0.25">
      <c r="A128" s="286" t="s">
        <v>147</v>
      </c>
      <c r="B128" s="286"/>
    </row>
    <row r="129" spans="1:2" x14ac:dyDescent="0.25">
      <c r="A129" s="291" t="s">
        <v>148</v>
      </c>
      <c r="B129" s="291"/>
    </row>
    <row r="130" spans="1:2" x14ac:dyDescent="0.25">
      <c r="A130" s="292" t="s">
        <v>54</v>
      </c>
      <c r="B130" s="292"/>
    </row>
    <row r="131" spans="1:2" ht="43.5" customHeight="1" x14ac:dyDescent="0.25">
      <c r="A131" s="286" t="s">
        <v>149</v>
      </c>
      <c r="B131" s="286"/>
    </row>
    <row r="132" spans="1:2" x14ac:dyDescent="0.25">
      <c r="A132" s="286" t="s">
        <v>481</v>
      </c>
      <c r="B132" s="286"/>
    </row>
    <row r="133" spans="1:2" ht="26.25" customHeight="1" x14ac:dyDescent="0.25">
      <c r="A133" s="286" t="s">
        <v>150</v>
      </c>
      <c r="B133" s="286"/>
    </row>
    <row r="134" spans="1:2" x14ac:dyDescent="0.25">
      <c r="A134" s="286" t="s">
        <v>151</v>
      </c>
      <c r="B134" s="286"/>
    </row>
    <row r="135" spans="1:2" x14ac:dyDescent="0.25">
      <c r="A135" s="286" t="s">
        <v>475</v>
      </c>
      <c r="B135" s="286"/>
    </row>
    <row r="136" spans="1:2" ht="27.75" customHeight="1" x14ac:dyDescent="0.25">
      <c r="A136" s="286" t="s">
        <v>152</v>
      </c>
      <c r="B136" s="286"/>
    </row>
    <row r="137" spans="1:2" ht="27" customHeight="1" x14ac:dyDescent="0.25">
      <c r="A137" s="286" t="s">
        <v>476</v>
      </c>
      <c r="B137" s="286"/>
    </row>
    <row r="138" spans="1:2" x14ac:dyDescent="0.25">
      <c r="A138" s="286" t="s">
        <v>153</v>
      </c>
      <c r="B138" s="286"/>
    </row>
    <row r="139" spans="1:2" ht="27" customHeight="1" x14ac:dyDescent="0.25">
      <c r="A139" s="286" t="s">
        <v>154</v>
      </c>
      <c r="B139" s="286"/>
    </row>
    <row r="140" spans="1:2" x14ac:dyDescent="0.25">
      <c r="A140" s="286" t="s">
        <v>155</v>
      </c>
      <c r="B140" s="286"/>
    </row>
    <row r="141" spans="1:2" x14ac:dyDescent="0.25">
      <c r="A141" s="286" t="s">
        <v>156</v>
      </c>
      <c r="B141" s="286"/>
    </row>
    <row r="142" spans="1:2" x14ac:dyDescent="0.25">
      <c r="A142" s="286" t="s">
        <v>157</v>
      </c>
      <c r="B142" s="286"/>
    </row>
    <row r="143" spans="1:2" ht="27" customHeight="1" x14ac:dyDescent="0.25">
      <c r="A143" s="286" t="s">
        <v>158</v>
      </c>
      <c r="B143" s="286"/>
    </row>
    <row r="144" spans="1:2" ht="26.25" customHeight="1" x14ac:dyDescent="0.25">
      <c r="A144" s="286" t="s">
        <v>159</v>
      </c>
      <c r="B144" s="286"/>
    </row>
    <row r="145" spans="1:2" x14ac:dyDescent="0.25">
      <c r="A145" s="286" t="s">
        <v>160</v>
      </c>
      <c r="B145" s="286"/>
    </row>
    <row r="146" spans="1:2" x14ac:dyDescent="0.25">
      <c r="A146" s="286" t="s">
        <v>161</v>
      </c>
      <c r="B146" s="286"/>
    </row>
    <row r="147" spans="1:2" ht="29.25" customHeight="1" x14ac:dyDescent="0.25">
      <c r="A147" s="286" t="s">
        <v>162</v>
      </c>
      <c r="B147" s="286"/>
    </row>
    <row r="148" spans="1:2" ht="25.5" customHeight="1" x14ac:dyDescent="0.25">
      <c r="A148" s="286" t="s">
        <v>482</v>
      </c>
      <c r="B148" s="286"/>
    </row>
    <row r="149" spans="1:2" x14ac:dyDescent="0.25">
      <c r="A149" s="286" t="s">
        <v>163</v>
      </c>
      <c r="B149" s="286"/>
    </row>
    <row r="150" spans="1:2" x14ac:dyDescent="0.25">
      <c r="A150" s="286" t="s">
        <v>477</v>
      </c>
      <c r="B150" s="286"/>
    </row>
    <row r="151" spans="1:2" x14ac:dyDescent="0.25">
      <c r="A151" s="286" t="s">
        <v>478</v>
      </c>
      <c r="B151" s="286"/>
    </row>
    <row r="152" spans="1:2" x14ac:dyDescent="0.25">
      <c r="A152" s="292" t="s">
        <v>164</v>
      </c>
      <c r="B152" s="292"/>
    </row>
    <row r="153" spans="1:2" ht="18" customHeight="1" x14ac:dyDescent="0.25">
      <c r="A153" s="286" t="s">
        <v>479</v>
      </c>
      <c r="B153" s="286"/>
    </row>
    <row r="154" spans="1:2" x14ac:dyDescent="0.25">
      <c r="A154" s="286" t="s">
        <v>165</v>
      </c>
      <c r="B154" s="286"/>
    </row>
    <row r="155" spans="1:2" x14ac:dyDescent="0.25">
      <c r="A155" s="286" t="s">
        <v>166</v>
      </c>
      <c r="B155" s="286"/>
    </row>
    <row r="156" spans="1:2" x14ac:dyDescent="0.25">
      <c r="A156" s="286" t="s">
        <v>480</v>
      </c>
      <c r="B156" s="286"/>
    </row>
    <row r="157" spans="1:2" x14ac:dyDescent="0.25">
      <c r="A157" s="286" t="s">
        <v>167</v>
      </c>
      <c r="B157" s="286"/>
    </row>
    <row r="158" spans="1:2" x14ac:dyDescent="0.25">
      <c r="A158" s="286" t="s">
        <v>168</v>
      </c>
      <c r="B158" s="286"/>
    </row>
    <row r="159" spans="1:2" x14ac:dyDescent="0.25">
      <c r="A159" s="286" t="s">
        <v>169</v>
      </c>
      <c r="B159" s="286"/>
    </row>
    <row r="160" spans="1:2" x14ac:dyDescent="0.25">
      <c r="A160" s="286" t="s">
        <v>170</v>
      </c>
      <c r="B160" s="286"/>
    </row>
    <row r="161" spans="1:2" x14ac:dyDescent="0.25">
      <c r="A161" s="286" t="s">
        <v>171</v>
      </c>
      <c r="B161" s="286"/>
    </row>
    <row r="162" spans="1:2" x14ac:dyDescent="0.25">
      <c r="A162" s="291" t="s">
        <v>172</v>
      </c>
      <c r="B162" s="291"/>
    </row>
    <row r="163" spans="1:2" x14ac:dyDescent="0.25">
      <c r="A163" s="286" t="s">
        <v>173</v>
      </c>
      <c r="B163" s="286"/>
    </row>
    <row r="164" spans="1:2" x14ac:dyDescent="0.25">
      <c r="A164" s="286" t="s">
        <v>174</v>
      </c>
      <c r="B164" s="286"/>
    </row>
    <row r="165" spans="1:2" x14ac:dyDescent="0.25">
      <c r="A165" s="292" t="s">
        <v>54</v>
      </c>
      <c r="B165" s="292"/>
    </row>
    <row r="166" spans="1:2" x14ac:dyDescent="0.25">
      <c r="A166" s="286" t="s">
        <v>175</v>
      </c>
      <c r="B166" s="286"/>
    </row>
    <row r="167" spans="1:2" x14ac:dyDescent="0.25">
      <c r="A167" s="286" t="s">
        <v>176</v>
      </c>
      <c r="B167" s="286"/>
    </row>
    <row r="168" spans="1:2" x14ac:dyDescent="0.25">
      <c r="A168" s="286" t="s">
        <v>177</v>
      </c>
      <c r="B168" s="286"/>
    </row>
    <row r="169" spans="1:2" x14ac:dyDescent="0.25">
      <c r="A169" s="292" t="s">
        <v>60</v>
      </c>
      <c r="B169" s="292"/>
    </row>
    <row r="170" spans="1:2" x14ac:dyDescent="0.25">
      <c r="A170" s="286" t="s">
        <v>178</v>
      </c>
      <c r="B170" s="286"/>
    </row>
    <row r="171" spans="1:2" ht="27" customHeight="1" x14ac:dyDescent="0.25">
      <c r="A171" s="286" t="s">
        <v>179</v>
      </c>
      <c r="B171" s="286"/>
    </row>
    <row r="172" spans="1:2" x14ac:dyDescent="0.25">
      <c r="A172" s="286" t="s">
        <v>180</v>
      </c>
      <c r="B172" s="286"/>
    </row>
    <row r="173" spans="1:2" x14ac:dyDescent="0.25">
      <c r="A173" s="291" t="s">
        <v>182</v>
      </c>
      <c r="B173" s="291"/>
    </row>
    <row r="174" spans="1:2" x14ac:dyDescent="0.25">
      <c r="A174" s="286" t="s">
        <v>183</v>
      </c>
      <c r="B174" s="286"/>
    </row>
    <row r="175" spans="1:2" ht="27" customHeight="1" x14ac:dyDescent="0.25">
      <c r="A175" s="286" t="s">
        <v>184</v>
      </c>
      <c r="B175" s="286"/>
    </row>
    <row r="176" spans="1:2" x14ac:dyDescent="0.25">
      <c r="A176" s="286" t="s">
        <v>185</v>
      </c>
      <c r="B176" s="286"/>
    </row>
    <row r="177" spans="1:2" x14ac:dyDescent="0.25">
      <c r="A177" s="286" t="s">
        <v>186</v>
      </c>
      <c r="B177" s="286"/>
    </row>
    <row r="178" spans="1:2" x14ac:dyDescent="0.25">
      <c r="A178" s="287" t="s">
        <v>585</v>
      </c>
      <c r="B178" s="287"/>
    </row>
    <row r="179" spans="1:2" x14ac:dyDescent="0.25">
      <c r="A179" s="288" t="s">
        <v>586</v>
      </c>
      <c r="B179" s="288"/>
    </row>
    <row r="180" spans="1:2" ht="52.5" customHeight="1" x14ac:dyDescent="0.25">
      <c r="A180" s="286" t="s">
        <v>187</v>
      </c>
      <c r="B180" s="286"/>
    </row>
    <row r="181" spans="1:2" ht="24.75" customHeight="1" x14ac:dyDescent="0.25">
      <c r="A181" s="286" t="s">
        <v>188</v>
      </c>
      <c r="B181" s="286"/>
    </row>
    <row r="182" spans="1:2" x14ac:dyDescent="0.25">
      <c r="A182" s="286" t="s">
        <v>189</v>
      </c>
      <c r="B182" s="286"/>
    </row>
    <row r="183" spans="1:2" ht="41.25" customHeight="1" x14ac:dyDescent="0.25">
      <c r="A183" s="286" t="s">
        <v>190</v>
      </c>
      <c r="B183" s="286"/>
    </row>
    <row r="184" spans="1:2" x14ac:dyDescent="0.25">
      <c r="A184" s="286" t="s">
        <v>191</v>
      </c>
      <c r="B184" s="286"/>
    </row>
    <row r="185" spans="1:2" x14ac:dyDescent="0.25">
      <c r="A185" s="286" t="s">
        <v>192</v>
      </c>
      <c r="B185" s="286"/>
    </row>
    <row r="186" spans="1:2" ht="55.5" customHeight="1" x14ac:dyDescent="0.25">
      <c r="A186" s="286" t="s">
        <v>193</v>
      </c>
      <c r="B186" s="286"/>
    </row>
    <row r="187" spans="1:2" ht="51.75" customHeight="1" x14ac:dyDescent="0.25">
      <c r="A187" s="286" t="s">
        <v>194</v>
      </c>
      <c r="B187" s="286"/>
    </row>
    <row r="188" spans="1:2" x14ac:dyDescent="0.25">
      <c r="A188" s="286" t="s">
        <v>195</v>
      </c>
      <c r="B188" s="286"/>
    </row>
    <row r="189" spans="1:2" ht="28.5" customHeight="1" x14ac:dyDescent="0.25">
      <c r="A189" s="286" t="s">
        <v>483</v>
      </c>
      <c r="B189" s="286"/>
    </row>
    <row r="190" spans="1:2" x14ac:dyDescent="0.25">
      <c r="A190" s="286" t="s">
        <v>484</v>
      </c>
      <c r="B190" s="286"/>
    </row>
    <row r="191" spans="1:2" ht="28.5" customHeight="1" x14ac:dyDescent="0.25">
      <c r="A191" s="286" t="s">
        <v>485</v>
      </c>
      <c r="B191" s="286"/>
    </row>
    <row r="192" spans="1:2" ht="19.5" customHeight="1" x14ac:dyDescent="0.25">
      <c r="A192" s="286" t="s">
        <v>486</v>
      </c>
      <c r="B192" s="286"/>
    </row>
    <row r="193" spans="1:2" ht="28.5" customHeight="1" x14ac:dyDescent="0.25">
      <c r="A193" s="286" t="s">
        <v>487</v>
      </c>
      <c r="B193" s="286"/>
    </row>
    <row r="194" spans="1:2" ht="42" customHeight="1" x14ac:dyDescent="0.25">
      <c r="A194" s="286" t="s">
        <v>488</v>
      </c>
      <c r="B194" s="286"/>
    </row>
    <row r="195" spans="1:2" ht="28.5" customHeight="1" x14ac:dyDescent="0.25">
      <c r="A195" s="286" t="s">
        <v>489</v>
      </c>
      <c r="B195" s="286"/>
    </row>
    <row r="196" spans="1:2" ht="15" customHeight="1" x14ac:dyDescent="0.25">
      <c r="A196" s="286" t="s">
        <v>490</v>
      </c>
      <c r="B196" s="286"/>
    </row>
    <row r="197" spans="1:2" ht="52.5" customHeight="1" x14ac:dyDescent="0.25">
      <c r="A197" s="286" t="s">
        <v>196</v>
      </c>
      <c r="B197" s="286"/>
    </row>
    <row r="198" spans="1:2" x14ac:dyDescent="0.25">
      <c r="A198" s="286" t="s">
        <v>197</v>
      </c>
      <c r="B198" s="286"/>
    </row>
    <row r="199" spans="1:2" ht="42" customHeight="1" x14ac:dyDescent="0.25">
      <c r="A199" s="286" t="s">
        <v>198</v>
      </c>
      <c r="B199" s="286"/>
    </row>
    <row r="200" spans="1:2" ht="42.75" customHeight="1" x14ac:dyDescent="0.25">
      <c r="A200" s="286" t="s">
        <v>199</v>
      </c>
      <c r="B200" s="286"/>
    </row>
    <row r="201" spans="1:2" x14ac:dyDescent="0.25">
      <c r="A201" s="291" t="s">
        <v>200</v>
      </c>
      <c r="B201" s="291"/>
    </row>
    <row r="202" spans="1:2" x14ac:dyDescent="0.25">
      <c r="A202" s="286" t="s">
        <v>201</v>
      </c>
      <c r="B202" s="286"/>
    </row>
    <row r="203" spans="1:2" ht="56.25" customHeight="1" x14ac:dyDescent="0.25">
      <c r="A203" s="286" t="s">
        <v>202</v>
      </c>
      <c r="B203" s="286"/>
    </row>
    <row r="204" spans="1:2" ht="42" customHeight="1" x14ac:dyDescent="0.25">
      <c r="A204" s="286" t="s">
        <v>203</v>
      </c>
      <c r="B204" s="286"/>
    </row>
    <row r="205" spans="1:2" ht="39.75" customHeight="1" x14ac:dyDescent="0.25">
      <c r="A205" s="286" t="s">
        <v>491</v>
      </c>
      <c r="B205" s="286"/>
    </row>
    <row r="206" spans="1:2" x14ac:dyDescent="0.25">
      <c r="A206" s="286" t="s">
        <v>204</v>
      </c>
      <c r="B206" s="286"/>
    </row>
    <row r="207" spans="1:2" x14ac:dyDescent="0.25">
      <c r="A207" s="286" t="s">
        <v>205</v>
      </c>
      <c r="B207" s="286"/>
    </row>
    <row r="208" spans="1:2" x14ac:dyDescent="0.25">
      <c r="A208" s="286" t="s">
        <v>206</v>
      </c>
      <c r="B208" s="286"/>
    </row>
    <row r="209" spans="1:2" x14ac:dyDescent="0.25">
      <c r="A209" s="286" t="s">
        <v>207</v>
      </c>
      <c r="B209" s="286"/>
    </row>
    <row r="210" spans="1:2" x14ac:dyDescent="0.25">
      <c r="A210" s="286" t="s">
        <v>208</v>
      </c>
      <c r="B210" s="286"/>
    </row>
    <row r="211" spans="1:2" x14ac:dyDescent="0.25">
      <c r="A211" s="286" t="s">
        <v>209</v>
      </c>
      <c r="B211" s="286"/>
    </row>
    <row r="212" spans="1:2" x14ac:dyDescent="0.25">
      <c r="A212" s="286" t="s">
        <v>210</v>
      </c>
      <c r="B212" s="286"/>
    </row>
    <row r="213" spans="1:2" x14ac:dyDescent="0.25">
      <c r="A213" s="286" t="s">
        <v>211</v>
      </c>
      <c r="B213" s="286"/>
    </row>
    <row r="214" spans="1:2" x14ac:dyDescent="0.25">
      <c r="A214" s="286" t="s">
        <v>212</v>
      </c>
      <c r="B214" s="286"/>
    </row>
    <row r="215" spans="1:2" x14ac:dyDescent="0.25">
      <c r="A215" s="286" t="s">
        <v>213</v>
      </c>
      <c r="B215" s="286"/>
    </row>
    <row r="216" spans="1:2" ht="27" customHeight="1" x14ac:dyDescent="0.25">
      <c r="A216" s="286" t="s">
        <v>214</v>
      </c>
      <c r="B216" s="286"/>
    </row>
    <row r="217" spans="1:2" ht="70.5" customHeight="1" x14ac:dyDescent="0.25">
      <c r="A217" s="286" t="s">
        <v>215</v>
      </c>
      <c r="B217" s="286"/>
    </row>
    <row r="218" spans="1:2" ht="27.75" customHeight="1" x14ac:dyDescent="0.25">
      <c r="A218" s="286" t="s">
        <v>216</v>
      </c>
      <c r="B218" s="286"/>
    </row>
    <row r="219" spans="1:2" ht="54.75" customHeight="1" x14ac:dyDescent="0.25">
      <c r="A219" s="286" t="s">
        <v>217</v>
      </c>
      <c r="B219" s="286"/>
    </row>
    <row r="220" spans="1:2" ht="41.25" customHeight="1" x14ac:dyDescent="0.25">
      <c r="A220" s="286" t="s">
        <v>218</v>
      </c>
      <c r="B220" s="286"/>
    </row>
    <row r="221" spans="1:2" x14ac:dyDescent="0.25">
      <c r="A221" s="286" t="s">
        <v>219</v>
      </c>
      <c r="B221" s="286"/>
    </row>
    <row r="222" spans="1:2" ht="42.75" customHeight="1" x14ac:dyDescent="0.25">
      <c r="A222" s="286" t="s">
        <v>220</v>
      </c>
      <c r="B222" s="286"/>
    </row>
    <row r="223" spans="1:2" ht="30.75" customHeight="1" x14ac:dyDescent="0.25">
      <c r="A223" s="286" t="s">
        <v>221</v>
      </c>
      <c r="B223" s="286"/>
    </row>
    <row r="224" spans="1:2" ht="66.75" customHeight="1" x14ac:dyDescent="0.25">
      <c r="A224" s="286" t="s">
        <v>222</v>
      </c>
      <c r="B224" s="286"/>
    </row>
    <row r="225" spans="1:2" ht="40.5" customHeight="1" x14ac:dyDescent="0.25">
      <c r="A225" s="286" t="s">
        <v>223</v>
      </c>
      <c r="B225" s="286"/>
    </row>
    <row r="226" spans="1:2" ht="25.5" customHeight="1" x14ac:dyDescent="0.25">
      <c r="A226" s="286" t="s">
        <v>224</v>
      </c>
      <c r="B226" s="286"/>
    </row>
    <row r="227" spans="1:2" x14ac:dyDescent="0.25">
      <c r="A227" s="286" t="s">
        <v>225</v>
      </c>
      <c r="B227" s="286"/>
    </row>
    <row r="228" spans="1:2" x14ac:dyDescent="0.25">
      <c r="A228" s="286" t="s">
        <v>226</v>
      </c>
      <c r="B228" s="286"/>
    </row>
    <row r="229" spans="1:2" ht="30" customHeight="1" x14ac:dyDescent="0.25">
      <c r="A229" s="286" t="s">
        <v>227</v>
      </c>
      <c r="B229" s="286"/>
    </row>
    <row r="230" spans="1:2" ht="63.75" customHeight="1" x14ac:dyDescent="0.25">
      <c r="A230" s="286" t="s">
        <v>228</v>
      </c>
      <c r="B230" s="286"/>
    </row>
    <row r="231" spans="1:2" x14ac:dyDescent="0.25">
      <c r="A231" s="286" t="s">
        <v>229</v>
      </c>
      <c r="B231" s="286"/>
    </row>
    <row r="232" spans="1:2" ht="27" customHeight="1" x14ac:dyDescent="0.25">
      <c r="A232" s="286" t="s">
        <v>230</v>
      </c>
      <c r="B232" s="286"/>
    </row>
    <row r="233" spans="1:2" ht="27" customHeight="1" x14ac:dyDescent="0.25">
      <c r="A233" s="286" t="s">
        <v>231</v>
      </c>
      <c r="B233" s="286"/>
    </row>
    <row r="234" spans="1:2" x14ac:dyDescent="0.25">
      <c r="A234" s="286" t="s">
        <v>232</v>
      </c>
      <c r="B234" s="286"/>
    </row>
    <row r="235" spans="1:2" x14ac:dyDescent="0.25">
      <c r="A235" s="286" t="s">
        <v>233</v>
      </c>
      <c r="B235" s="286"/>
    </row>
    <row r="236" spans="1:2" ht="27.75" customHeight="1" x14ac:dyDescent="0.25">
      <c r="A236" s="286" t="s">
        <v>234</v>
      </c>
      <c r="B236" s="286"/>
    </row>
    <row r="237" spans="1:2" x14ac:dyDescent="0.25">
      <c r="A237" s="286" t="s">
        <v>235</v>
      </c>
      <c r="B237" s="286"/>
    </row>
    <row r="238" spans="1:2" ht="30.75" customHeight="1" x14ac:dyDescent="0.25">
      <c r="A238" s="286" t="s">
        <v>236</v>
      </c>
      <c r="B238" s="286"/>
    </row>
    <row r="239" spans="1:2" ht="27" customHeight="1" x14ac:dyDescent="0.25">
      <c r="A239" s="286" t="s">
        <v>237</v>
      </c>
      <c r="B239" s="286"/>
    </row>
    <row r="240" spans="1:2" ht="40.5" customHeight="1" x14ac:dyDescent="0.25">
      <c r="A240" s="286" t="s">
        <v>238</v>
      </c>
      <c r="B240" s="286"/>
    </row>
    <row r="241" spans="1:2" x14ac:dyDescent="0.25">
      <c r="A241" s="286" t="s">
        <v>239</v>
      </c>
      <c r="B241" s="286"/>
    </row>
    <row r="242" spans="1:2" ht="67.5" customHeight="1" x14ac:dyDescent="0.25">
      <c r="A242" s="286" t="s">
        <v>240</v>
      </c>
      <c r="B242" s="286"/>
    </row>
    <row r="243" spans="1:2" x14ac:dyDescent="0.25">
      <c r="A243" s="286" t="s">
        <v>241</v>
      </c>
      <c r="B243" s="286"/>
    </row>
    <row r="244" spans="1:2" x14ac:dyDescent="0.25">
      <c r="A244" s="291" t="s">
        <v>242</v>
      </c>
      <c r="B244" s="291"/>
    </row>
    <row r="245" spans="1:2" ht="31.5" customHeight="1" x14ac:dyDescent="0.25">
      <c r="A245" s="286" t="s">
        <v>243</v>
      </c>
      <c r="B245" s="286"/>
    </row>
    <row r="246" spans="1:2" ht="19.5" customHeight="1" x14ac:dyDescent="0.25">
      <c r="A246" s="286" t="s">
        <v>492</v>
      </c>
      <c r="B246" s="286"/>
    </row>
    <row r="247" spans="1:2" x14ac:dyDescent="0.25">
      <c r="A247" s="286" t="s">
        <v>493</v>
      </c>
      <c r="B247" s="286"/>
    </row>
    <row r="248" spans="1:2" ht="27.75" customHeight="1" x14ac:dyDescent="0.25">
      <c r="A248" s="286" t="s">
        <v>494</v>
      </c>
      <c r="B248" s="286"/>
    </row>
    <row r="249" spans="1:2" x14ac:dyDescent="0.25">
      <c r="A249" s="286" t="s">
        <v>495</v>
      </c>
      <c r="B249" s="286"/>
    </row>
    <row r="250" spans="1:2" ht="41.25" customHeight="1" x14ac:dyDescent="0.25">
      <c r="A250" s="286" t="s">
        <v>244</v>
      </c>
      <c r="B250" s="286"/>
    </row>
    <row r="251" spans="1:2" x14ac:dyDescent="0.25">
      <c r="A251" s="286" t="s">
        <v>245</v>
      </c>
      <c r="B251" s="286"/>
    </row>
    <row r="252" spans="1:2" x14ac:dyDescent="0.25">
      <c r="A252" s="286" t="s">
        <v>496</v>
      </c>
      <c r="B252" s="286"/>
    </row>
    <row r="253" spans="1:2" ht="27" customHeight="1" x14ac:dyDescent="0.25">
      <c r="A253" s="286" t="s">
        <v>246</v>
      </c>
      <c r="B253" s="286"/>
    </row>
    <row r="254" spans="1:2" ht="28.5" customHeight="1" x14ac:dyDescent="0.25">
      <c r="A254" s="286" t="s">
        <v>247</v>
      </c>
      <c r="B254" s="286"/>
    </row>
    <row r="255" spans="1:2" ht="26.25" customHeight="1" x14ac:dyDescent="0.25">
      <c r="A255" s="286" t="s">
        <v>248</v>
      </c>
      <c r="B255" s="286"/>
    </row>
    <row r="256" spans="1:2" ht="54" customHeight="1" x14ac:dyDescent="0.25">
      <c r="A256" s="286" t="s">
        <v>249</v>
      </c>
      <c r="B256" s="286"/>
    </row>
    <row r="257" spans="1:2" ht="27" customHeight="1" x14ac:dyDescent="0.25">
      <c r="A257" s="286" t="s">
        <v>250</v>
      </c>
      <c r="B257" s="286"/>
    </row>
    <row r="258" spans="1:2" x14ac:dyDescent="0.25">
      <c r="A258" s="286" t="s">
        <v>251</v>
      </c>
      <c r="B258" s="286"/>
    </row>
    <row r="259" spans="1:2" ht="30" customHeight="1" x14ac:dyDescent="0.25">
      <c r="A259" s="286" t="s">
        <v>497</v>
      </c>
      <c r="B259" s="286"/>
    </row>
    <row r="260" spans="1:2" ht="25.5" customHeight="1" x14ac:dyDescent="0.25">
      <c r="A260" s="286" t="s">
        <v>252</v>
      </c>
      <c r="B260" s="286"/>
    </row>
    <row r="261" spans="1:2" ht="39.75" customHeight="1" x14ac:dyDescent="0.25">
      <c r="A261" s="286" t="s">
        <v>253</v>
      </c>
      <c r="B261" s="286"/>
    </row>
    <row r="262" spans="1:2" ht="30" customHeight="1" x14ac:dyDescent="0.25">
      <c r="A262" s="286" t="s">
        <v>498</v>
      </c>
      <c r="B262" s="286"/>
    </row>
    <row r="263" spans="1:2" ht="39.75" customHeight="1" x14ac:dyDescent="0.25">
      <c r="A263" s="286" t="s">
        <v>254</v>
      </c>
      <c r="B263" s="286"/>
    </row>
    <row r="264" spans="1:2" ht="43.5" customHeight="1" x14ac:dyDescent="0.25">
      <c r="A264" s="286" t="s">
        <v>499</v>
      </c>
      <c r="B264" s="286"/>
    </row>
    <row r="265" spans="1:2" ht="26.25" customHeight="1" x14ac:dyDescent="0.25">
      <c r="A265" s="286" t="s">
        <v>255</v>
      </c>
      <c r="B265" s="286"/>
    </row>
    <row r="266" spans="1:2" ht="27.75" customHeight="1" x14ac:dyDescent="0.25">
      <c r="A266" s="286" t="s">
        <v>256</v>
      </c>
      <c r="B266" s="286"/>
    </row>
    <row r="267" spans="1:2" ht="27.75" customHeight="1" x14ac:dyDescent="0.25">
      <c r="A267" s="286" t="s">
        <v>500</v>
      </c>
      <c r="B267" s="286"/>
    </row>
    <row r="268" spans="1:2" ht="26.25" customHeight="1" x14ac:dyDescent="0.25">
      <c r="A268" s="286" t="s">
        <v>257</v>
      </c>
      <c r="B268" s="286"/>
    </row>
    <row r="269" spans="1:2" x14ac:dyDescent="0.25">
      <c r="A269" s="286" t="s">
        <v>258</v>
      </c>
      <c r="B269" s="286"/>
    </row>
    <row r="270" spans="1:2" x14ac:dyDescent="0.25">
      <c r="A270" s="286" t="s">
        <v>259</v>
      </c>
      <c r="B270" s="286"/>
    </row>
    <row r="271" spans="1:2" x14ac:dyDescent="0.25">
      <c r="A271" s="291" t="s">
        <v>260</v>
      </c>
      <c r="B271" s="291"/>
    </row>
    <row r="272" spans="1:2" ht="39" customHeight="1" x14ac:dyDescent="0.25">
      <c r="A272" s="286" t="s">
        <v>261</v>
      </c>
      <c r="B272" s="286"/>
    </row>
    <row r="273" spans="1:2" x14ac:dyDescent="0.25">
      <c r="A273" s="286" t="s">
        <v>262</v>
      </c>
      <c r="B273" s="286"/>
    </row>
    <row r="274" spans="1:2" x14ac:dyDescent="0.25">
      <c r="A274" s="286" t="s">
        <v>263</v>
      </c>
      <c r="B274" s="286"/>
    </row>
    <row r="275" spans="1:2" ht="25.5" customHeight="1" x14ac:dyDescent="0.25">
      <c r="A275" s="286" t="s">
        <v>501</v>
      </c>
      <c r="B275" s="286"/>
    </row>
    <row r="276" spans="1:2" ht="39" customHeight="1" x14ac:dyDescent="0.25">
      <c r="A276" s="286" t="s">
        <v>502</v>
      </c>
      <c r="B276" s="286"/>
    </row>
    <row r="277" spans="1:2" ht="39.75" customHeight="1" x14ac:dyDescent="0.25">
      <c r="A277" s="286" t="s">
        <v>503</v>
      </c>
      <c r="B277" s="286"/>
    </row>
    <row r="278" spans="1:2" ht="27" customHeight="1" x14ac:dyDescent="0.25">
      <c r="A278" s="286" t="s">
        <v>504</v>
      </c>
      <c r="B278" s="286"/>
    </row>
    <row r="279" spans="1:2" ht="42" customHeight="1" x14ac:dyDescent="0.25">
      <c r="A279" s="286" t="s">
        <v>505</v>
      </c>
      <c r="B279" s="286"/>
    </row>
    <row r="280" spans="1:2" ht="16.5" customHeight="1" x14ac:dyDescent="0.25">
      <c r="A280" s="286" t="s">
        <v>264</v>
      </c>
      <c r="B280" s="286"/>
    </row>
    <row r="281" spans="1:2" ht="16.5" customHeight="1" x14ac:dyDescent="0.25">
      <c r="A281" s="286" t="s">
        <v>506</v>
      </c>
      <c r="B281" s="286"/>
    </row>
    <row r="282" spans="1:2" x14ac:dyDescent="0.25">
      <c r="A282" s="291" t="s">
        <v>265</v>
      </c>
      <c r="B282" s="291"/>
    </row>
    <row r="283" spans="1:2" x14ac:dyDescent="0.25">
      <c r="A283" s="286" t="s">
        <v>266</v>
      </c>
      <c r="B283" s="286"/>
    </row>
    <row r="284" spans="1:2" x14ac:dyDescent="0.25">
      <c r="A284" s="286" t="s">
        <v>267</v>
      </c>
      <c r="B284" s="286"/>
    </row>
    <row r="285" spans="1:2" ht="39" customHeight="1" x14ac:dyDescent="0.25">
      <c r="A285" s="286" t="s">
        <v>268</v>
      </c>
      <c r="B285" s="286"/>
    </row>
    <row r="286" spans="1:2" ht="27" customHeight="1" x14ac:dyDescent="0.25">
      <c r="A286" s="286" t="s">
        <v>269</v>
      </c>
      <c r="B286" s="286"/>
    </row>
    <row r="287" spans="1:2" x14ac:dyDescent="0.25">
      <c r="A287" s="286" t="s">
        <v>270</v>
      </c>
      <c r="B287" s="286"/>
    </row>
    <row r="288" spans="1:2" x14ac:dyDescent="0.25">
      <c r="A288" s="286" t="s">
        <v>271</v>
      </c>
      <c r="B288" s="286"/>
    </row>
    <row r="289" spans="1:2" x14ac:dyDescent="0.25">
      <c r="A289" s="291" t="s">
        <v>272</v>
      </c>
      <c r="B289" s="291"/>
    </row>
    <row r="290" spans="1:2" ht="27" customHeight="1" x14ac:dyDescent="0.25">
      <c r="A290" s="286" t="s">
        <v>273</v>
      </c>
      <c r="B290" s="286"/>
    </row>
    <row r="291" spans="1:2" x14ac:dyDescent="0.25">
      <c r="A291" s="291" t="s">
        <v>274</v>
      </c>
      <c r="B291" s="291"/>
    </row>
    <row r="292" spans="1:2" ht="24.75" customHeight="1" x14ac:dyDescent="0.25">
      <c r="A292" s="286" t="s">
        <v>275</v>
      </c>
      <c r="B292" s="286"/>
    </row>
    <row r="293" spans="1:2" x14ac:dyDescent="0.25">
      <c r="A293" s="286" t="s">
        <v>276</v>
      </c>
      <c r="B293" s="286"/>
    </row>
    <row r="294" spans="1:2" x14ac:dyDescent="0.25">
      <c r="A294" s="286" t="s">
        <v>277</v>
      </c>
      <c r="B294" s="286"/>
    </row>
    <row r="295" spans="1:2" x14ac:dyDescent="0.25">
      <c r="A295" s="286" t="s">
        <v>278</v>
      </c>
      <c r="B295" s="286"/>
    </row>
    <row r="296" spans="1:2" ht="27.75" customHeight="1" x14ac:dyDescent="0.25">
      <c r="A296" s="286" t="s">
        <v>279</v>
      </c>
      <c r="B296" s="286"/>
    </row>
    <row r="297" spans="1:2" ht="26.25" customHeight="1" x14ac:dyDescent="0.25">
      <c r="A297" s="286" t="s">
        <v>280</v>
      </c>
      <c r="B297" s="286"/>
    </row>
    <row r="298" spans="1:2" x14ac:dyDescent="0.25">
      <c r="A298" s="291" t="s">
        <v>281</v>
      </c>
      <c r="B298" s="291"/>
    </row>
    <row r="299" spans="1:2" ht="39" customHeight="1" x14ac:dyDescent="0.25">
      <c r="A299" s="286" t="s">
        <v>282</v>
      </c>
      <c r="B299" s="286"/>
    </row>
    <row r="300" spans="1:2" ht="69" customHeight="1" x14ac:dyDescent="0.25">
      <c r="A300" s="286" t="s">
        <v>283</v>
      </c>
      <c r="B300" s="286"/>
    </row>
    <row r="301" spans="1:2" ht="45" customHeight="1" x14ac:dyDescent="0.25">
      <c r="A301" s="286" t="s">
        <v>284</v>
      </c>
      <c r="B301" s="286"/>
    </row>
    <row r="302" spans="1:2" ht="78.75" customHeight="1" x14ac:dyDescent="0.25">
      <c r="A302" s="286" t="s">
        <v>285</v>
      </c>
      <c r="B302" s="286"/>
    </row>
    <row r="303" spans="1:2" ht="66" customHeight="1" x14ac:dyDescent="0.25">
      <c r="A303" s="286" t="s">
        <v>286</v>
      </c>
      <c r="B303" s="286"/>
    </row>
    <row r="304" spans="1:2" ht="43.5" customHeight="1" x14ac:dyDescent="0.25">
      <c r="A304" s="286" t="s">
        <v>287</v>
      </c>
      <c r="B304" s="286"/>
    </row>
    <row r="305" spans="1:2" ht="42.75" customHeight="1" x14ac:dyDescent="0.25">
      <c r="A305" s="286" t="s">
        <v>288</v>
      </c>
      <c r="B305" s="286"/>
    </row>
    <row r="306" spans="1:2" ht="39.75" customHeight="1" x14ac:dyDescent="0.25">
      <c r="A306" s="286" t="s">
        <v>289</v>
      </c>
      <c r="B306" s="286"/>
    </row>
    <row r="307" spans="1:2" ht="18.75" customHeight="1" x14ac:dyDescent="0.25">
      <c r="A307" s="286" t="s">
        <v>290</v>
      </c>
      <c r="B307" s="286"/>
    </row>
    <row r="308" spans="1:2" ht="15.75" customHeight="1" x14ac:dyDescent="0.25">
      <c r="A308" s="286" t="s">
        <v>507</v>
      </c>
      <c r="B308" s="286"/>
    </row>
    <row r="309" spans="1:2" x14ac:dyDescent="0.25">
      <c r="A309" s="286" t="s">
        <v>291</v>
      </c>
      <c r="B309" s="286"/>
    </row>
    <row r="310" spans="1:2" x14ac:dyDescent="0.25">
      <c r="A310" s="286" t="s">
        <v>292</v>
      </c>
      <c r="B310" s="286"/>
    </row>
    <row r="311" spans="1:2" x14ac:dyDescent="0.25">
      <c r="A311" s="286" t="s">
        <v>508</v>
      </c>
      <c r="B311" s="286"/>
    </row>
    <row r="312" spans="1:2" x14ac:dyDescent="0.25">
      <c r="A312" s="286" t="s">
        <v>293</v>
      </c>
      <c r="B312" s="286"/>
    </row>
    <row r="313" spans="1:2" x14ac:dyDescent="0.25">
      <c r="A313" s="286" t="s">
        <v>294</v>
      </c>
      <c r="B313" s="286"/>
    </row>
    <row r="314" spans="1:2" x14ac:dyDescent="0.25">
      <c r="A314" s="286" t="s">
        <v>509</v>
      </c>
      <c r="B314" s="286"/>
    </row>
    <row r="315" spans="1:2" ht="9" customHeight="1" x14ac:dyDescent="0.25">
      <c r="A315" s="286" t="s">
        <v>295</v>
      </c>
      <c r="B315" s="286"/>
    </row>
    <row r="316" spans="1:2" x14ac:dyDescent="0.25">
      <c r="A316" s="291" t="s">
        <v>296</v>
      </c>
      <c r="B316" s="291"/>
    </row>
    <row r="317" spans="1:2" x14ac:dyDescent="0.25">
      <c r="A317" s="97" t="s">
        <v>297</v>
      </c>
      <c r="B317" s="97" t="s">
        <v>298</v>
      </c>
    </row>
    <row r="318" spans="1:2" x14ac:dyDescent="0.25">
      <c r="A318" s="97" t="s">
        <v>295</v>
      </c>
      <c r="B318" s="97"/>
    </row>
    <row r="319" spans="1:2" x14ac:dyDescent="0.25">
      <c r="A319" s="97" t="s">
        <v>299</v>
      </c>
      <c r="B319" s="97" t="s">
        <v>299</v>
      </c>
    </row>
    <row r="320" spans="1:2" x14ac:dyDescent="0.25">
      <c r="A320" s="97" t="s">
        <v>300</v>
      </c>
      <c r="B320" s="97" t="s">
        <v>300</v>
      </c>
    </row>
    <row r="321" spans="1:2" x14ac:dyDescent="0.25">
      <c r="A321" s="285"/>
      <c r="B321" s="285"/>
    </row>
    <row r="322" spans="1:2" x14ac:dyDescent="0.25">
      <c r="A322" s="67" t="s">
        <v>30</v>
      </c>
      <c r="B322" s="96"/>
    </row>
    <row r="323" spans="1:2" ht="9.75" customHeight="1" x14ac:dyDescent="0.25">
      <c r="A323" s="96" t="s">
        <v>295</v>
      </c>
      <c r="B323" s="96"/>
    </row>
    <row r="324" spans="1:2" x14ac:dyDescent="0.25">
      <c r="A324" s="23" t="s">
        <v>13</v>
      </c>
      <c r="B324" s="23" t="s">
        <v>14</v>
      </c>
    </row>
    <row r="325" spans="1:2" ht="8.25" customHeight="1" x14ac:dyDescent="0.25">
      <c r="A325" s="97"/>
      <c r="B325" s="96"/>
    </row>
    <row r="326" spans="1:2" x14ac:dyDescent="0.25">
      <c r="A326" s="97" t="str">
        <f>'[1]Расчет дог.цены'!B24</f>
        <v>Директор</v>
      </c>
      <c r="B326" s="96" t="s">
        <v>676</v>
      </c>
    </row>
    <row r="327" spans="1:2" x14ac:dyDescent="0.25">
      <c r="A327" s="97" t="str">
        <f>'[1]Расчет дог.цены'!B25</f>
        <v>филиала  ПАО "МОЭСК"</v>
      </c>
      <c r="B327" s="96" t="s">
        <v>677</v>
      </c>
    </row>
    <row r="328" spans="1:2" x14ac:dyDescent="0.25">
      <c r="A328" s="97" t="str">
        <f>'[1]Расчет дог.цены'!B26</f>
        <v xml:space="preserve"> "Южные электрические сети"</v>
      </c>
      <c r="B328" s="96"/>
    </row>
    <row r="329" spans="1:2" x14ac:dyDescent="0.25">
      <c r="A329" s="97"/>
      <c r="B329" s="96"/>
    </row>
    <row r="330" spans="1:2" x14ac:dyDescent="0.25">
      <c r="A330" s="97"/>
      <c r="B330" s="96"/>
    </row>
    <row r="331" spans="1:2" x14ac:dyDescent="0.25">
      <c r="A331" s="97" t="str">
        <f>'[1]Расчет дог.цены'!B30</f>
        <v>_________________ / М.А. Ежокин /</v>
      </c>
      <c r="B331" s="110" t="str">
        <f>'[1]Расчет дог.цены'!D30</f>
        <v>______________ / Р.Л.Юсубов /</v>
      </c>
    </row>
    <row r="332" spans="1:2" x14ac:dyDescent="0.25">
      <c r="A332" s="97" t="s">
        <v>15</v>
      </c>
      <c r="B332" s="96" t="s">
        <v>15</v>
      </c>
    </row>
    <row r="333" spans="1:2" x14ac:dyDescent="0.25">
      <c r="A333" s="26"/>
      <c r="B333" s="68" t="s">
        <v>11</v>
      </c>
    </row>
    <row r="334" spans="1:2" x14ac:dyDescent="0.25">
      <c r="A334" s="26" t="s">
        <v>295</v>
      </c>
      <c r="B334" s="68" t="s">
        <v>301</v>
      </c>
    </row>
    <row r="335" spans="1:2" x14ac:dyDescent="0.25">
      <c r="A335" s="26" t="s">
        <v>295</v>
      </c>
      <c r="B335" s="68" t="s">
        <v>302</v>
      </c>
    </row>
    <row r="336" spans="1:2" x14ac:dyDescent="0.25">
      <c r="A336" s="26" t="s">
        <v>295</v>
      </c>
      <c r="B336" s="68" t="s">
        <v>303</v>
      </c>
    </row>
    <row r="337" spans="1:2" x14ac:dyDescent="0.25">
      <c r="A337" s="286" t="s">
        <v>295</v>
      </c>
      <c r="B337" s="286"/>
    </row>
    <row r="338" spans="1:2" x14ac:dyDescent="0.25">
      <c r="A338" s="291" t="s">
        <v>304</v>
      </c>
      <c r="B338" s="291"/>
    </row>
    <row r="339" spans="1:2" x14ac:dyDescent="0.25">
      <c r="A339" s="286" t="s">
        <v>295</v>
      </c>
      <c r="B339" s="286"/>
    </row>
    <row r="340" spans="1:2" x14ac:dyDescent="0.25">
      <c r="A340" s="290" t="s">
        <v>305</v>
      </c>
      <c r="B340" s="290"/>
    </row>
    <row r="341" spans="1:2" x14ac:dyDescent="0.25">
      <c r="A341" s="289" t="s">
        <v>306</v>
      </c>
      <c r="B341" s="289"/>
    </row>
    <row r="342" spans="1:2" ht="31.5" customHeight="1" x14ac:dyDescent="0.25">
      <c r="A342" s="286" t="s">
        <v>307</v>
      </c>
      <c r="B342" s="286"/>
    </row>
    <row r="343" spans="1:2" ht="40.5" customHeight="1" x14ac:dyDescent="0.25">
      <c r="A343" s="286" t="s">
        <v>308</v>
      </c>
      <c r="B343" s="286"/>
    </row>
    <row r="344" spans="1:2" ht="28.5" customHeight="1" x14ac:dyDescent="0.25">
      <c r="A344" s="286" t="s">
        <v>309</v>
      </c>
      <c r="B344" s="286"/>
    </row>
    <row r="345" spans="1:2" ht="40.5" customHeight="1" x14ac:dyDescent="0.25">
      <c r="A345" s="286" t="s">
        <v>310</v>
      </c>
      <c r="B345" s="286"/>
    </row>
    <row r="346" spans="1:2" ht="30.75" customHeight="1" x14ac:dyDescent="0.25">
      <c r="A346" s="286" t="s">
        <v>510</v>
      </c>
      <c r="B346" s="286"/>
    </row>
    <row r="347" spans="1:2" x14ac:dyDescent="0.25">
      <c r="A347" s="289" t="s">
        <v>511</v>
      </c>
      <c r="B347" s="289"/>
    </row>
    <row r="348" spans="1:2" ht="42" customHeight="1" x14ac:dyDescent="0.25">
      <c r="A348" s="286" t="s">
        <v>311</v>
      </c>
      <c r="B348" s="286"/>
    </row>
    <row r="349" spans="1:2" ht="27" customHeight="1" x14ac:dyDescent="0.25">
      <c r="A349" s="286" t="s">
        <v>312</v>
      </c>
      <c r="B349" s="286"/>
    </row>
    <row r="350" spans="1:2" ht="18" customHeight="1" x14ac:dyDescent="0.25">
      <c r="A350" s="289" t="s">
        <v>512</v>
      </c>
      <c r="B350" s="289"/>
    </row>
    <row r="351" spans="1:2" ht="27" customHeight="1" x14ac:dyDescent="0.25">
      <c r="A351" s="286" t="s">
        <v>319</v>
      </c>
      <c r="B351" s="286"/>
    </row>
    <row r="352" spans="1:2" ht="27" customHeight="1" x14ac:dyDescent="0.25">
      <c r="A352" s="286" t="s">
        <v>320</v>
      </c>
      <c r="B352" s="286"/>
    </row>
    <row r="353" spans="1:2" ht="26.25" customHeight="1" x14ac:dyDescent="0.25">
      <c r="A353" s="289" t="s">
        <v>313</v>
      </c>
      <c r="B353" s="289"/>
    </row>
    <row r="354" spans="1:2" ht="67.5" customHeight="1" x14ac:dyDescent="0.25">
      <c r="A354" s="286" t="s">
        <v>314</v>
      </c>
      <c r="B354" s="286"/>
    </row>
    <row r="355" spans="1:2" x14ac:dyDescent="0.25">
      <c r="A355" s="286" t="s">
        <v>315</v>
      </c>
      <c r="B355" s="286"/>
    </row>
    <row r="356" spans="1:2" x14ac:dyDescent="0.25">
      <c r="A356" s="286" t="s">
        <v>316</v>
      </c>
      <c r="B356" s="286"/>
    </row>
    <row r="357" spans="1:2" ht="27.75" customHeight="1" x14ac:dyDescent="0.25">
      <c r="A357" s="286" t="s">
        <v>317</v>
      </c>
      <c r="B357" s="286"/>
    </row>
    <row r="358" spans="1:2" ht="26.25" customHeight="1" x14ac:dyDescent="0.25">
      <c r="A358" s="286" t="s">
        <v>318</v>
      </c>
      <c r="B358" s="286"/>
    </row>
    <row r="359" spans="1:2" x14ac:dyDescent="0.25">
      <c r="A359" s="289" t="s">
        <v>513</v>
      </c>
      <c r="B359" s="289"/>
    </row>
    <row r="360" spans="1:2" x14ac:dyDescent="0.25">
      <c r="A360" s="286" t="s">
        <v>321</v>
      </c>
      <c r="B360" s="286"/>
    </row>
    <row r="361" spans="1:2" ht="39" customHeight="1" x14ac:dyDescent="0.25">
      <c r="A361" s="286" t="s">
        <v>322</v>
      </c>
      <c r="B361" s="286"/>
    </row>
    <row r="362" spans="1:2" x14ac:dyDescent="0.25">
      <c r="A362" s="286" t="s">
        <v>323</v>
      </c>
      <c r="B362" s="286"/>
    </row>
    <row r="363" spans="1:2" ht="27.75" customHeight="1" x14ac:dyDescent="0.25">
      <c r="A363" s="286" t="s">
        <v>324</v>
      </c>
      <c r="B363" s="286"/>
    </row>
    <row r="364" spans="1:2" x14ac:dyDescent="0.25">
      <c r="A364" s="286" t="s">
        <v>325</v>
      </c>
      <c r="B364" s="286"/>
    </row>
    <row r="365" spans="1:2" ht="39.75" customHeight="1" x14ac:dyDescent="0.25">
      <c r="A365" s="286" t="s">
        <v>326</v>
      </c>
      <c r="B365" s="286"/>
    </row>
    <row r="366" spans="1:2" x14ac:dyDescent="0.25">
      <c r="A366" s="289" t="s">
        <v>514</v>
      </c>
      <c r="B366" s="289"/>
    </row>
    <row r="367" spans="1:2" ht="38.25" customHeight="1" x14ac:dyDescent="0.25">
      <c r="A367" s="286" t="s">
        <v>327</v>
      </c>
      <c r="B367" s="286"/>
    </row>
    <row r="368" spans="1:2" ht="39.75" customHeight="1" x14ac:dyDescent="0.25">
      <c r="A368" s="286" t="s">
        <v>328</v>
      </c>
      <c r="B368" s="286"/>
    </row>
    <row r="369" spans="1:2" x14ac:dyDescent="0.25">
      <c r="A369" s="289" t="s">
        <v>515</v>
      </c>
      <c r="B369" s="289"/>
    </row>
    <row r="370" spans="1:2" ht="52.5" customHeight="1" x14ac:dyDescent="0.25">
      <c r="A370" s="286" t="s">
        <v>329</v>
      </c>
      <c r="B370" s="286"/>
    </row>
    <row r="371" spans="1:2" ht="29.25" customHeight="1" x14ac:dyDescent="0.25">
      <c r="A371" s="289" t="s">
        <v>516</v>
      </c>
      <c r="B371" s="289"/>
    </row>
    <row r="372" spans="1:2" ht="65.25" customHeight="1" x14ac:dyDescent="0.25">
      <c r="A372" s="286" t="s">
        <v>330</v>
      </c>
      <c r="B372" s="286"/>
    </row>
    <row r="373" spans="1:2" ht="79.5" customHeight="1" x14ac:dyDescent="0.25">
      <c r="A373" s="286" t="s">
        <v>331</v>
      </c>
      <c r="B373" s="286"/>
    </row>
    <row r="374" spans="1:2" ht="26.25" customHeight="1" x14ac:dyDescent="0.25">
      <c r="A374" s="289" t="s">
        <v>517</v>
      </c>
      <c r="B374" s="289"/>
    </row>
    <row r="375" spans="1:2" ht="44.25" customHeight="1" x14ac:dyDescent="0.25">
      <c r="A375" s="286" t="s">
        <v>332</v>
      </c>
      <c r="B375" s="286"/>
    </row>
    <row r="376" spans="1:2" ht="29.25" customHeight="1" x14ac:dyDescent="0.25">
      <c r="A376" s="286" t="s">
        <v>333</v>
      </c>
      <c r="B376" s="286"/>
    </row>
    <row r="377" spans="1:2" x14ac:dyDescent="0.25">
      <c r="A377" s="289" t="s">
        <v>518</v>
      </c>
      <c r="B377" s="289"/>
    </row>
    <row r="378" spans="1:2" ht="41.25" customHeight="1" x14ac:dyDescent="0.25">
      <c r="A378" s="286" t="s">
        <v>334</v>
      </c>
      <c r="B378" s="286"/>
    </row>
    <row r="379" spans="1:2" ht="27" customHeight="1" x14ac:dyDescent="0.25">
      <c r="A379" s="286" t="s">
        <v>335</v>
      </c>
      <c r="B379" s="286"/>
    </row>
    <row r="380" spans="1:2" x14ac:dyDescent="0.25">
      <c r="A380" s="289" t="s">
        <v>519</v>
      </c>
      <c r="B380" s="289"/>
    </row>
    <row r="381" spans="1:2" ht="39.75" customHeight="1" x14ac:dyDescent="0.25">
      <c r="A381" s="286" t="s">
        <v>336</v>
      </c>
      <c r="B381" s="286"/>
    </row>
    <row r="382" spans="1:2" ht="26.25" customHeight="1" x14ac:dyDescent="0.25">
      <c r="A382" s="286" t="s">
        <v>337</v>
      </c>
      <c r="B382" s="286"/>
    </row>
    <row r="383" spans="1:2" x14ac:dyDescent="0.25">
      <c r="A383" s="289" t="s">
        <v>520</v>
      </c>
      <c r="B383" s="289"/>
    </row>
    <row r="384" spans="1:2" ht="27.75" customHeight="1" x14ac:dyDescent="0.25">
      <c r="A384" s="286" t="s">
        <v>338</v>
      </c>
      <c r="B384" s="286"/>
    </row>
    <row r="385" spans="1:2" ht="26.25" customHeight="1" x14ac:dyDescent="0.25">
      <c r="A385" s="286" t="s">
        <v>339</v>
      </c>
      <c r="B385" s="286"/>
    </row>
    <row r="386" spans="1:2" x14ac:dyDescent="0.25">
      <c r="A386" s="289" t="s">
        <v>521</v>
      </c>
      <c r="B386" s="289"/>
    </row>
    <row r="387" spans="1:2" ht="54.75" customHeight="1" x14ac:dyDescent="0.25">
      <c r="A387" s="286" t="s">
        <v>340</v>
      </c>
      <c r="B387" s="286"/>
    </row>
    <row r="388" spans="1:2" ht="37.5" customHeight="1" x14ac:dyDescent="0.25">
      <c r="A388" s="286" t="s">
        <v>341</v>
      </c>
      <c r="B388" s="286"/>
    </row>
    <row r="389" spans="1:2" x14ac:dyDescent="0.25">
      <c r="A389" s="286" t="s">
        <v>342</v>
      </c>
      <c r="B389" s="286"/>
    </row>
    <row r="390" spans="1:2" x14ac:dyDescent="0.25">
      <c r="A390" s="289" t="s">
        <v>522</v>
      </c>
      <c r="B390" s="289"/>
    </row>
    <row r="391" spans="1:2" x14ac:dyDescent="0.25">
      <c r="A391" s="286" t="s">
        <v>343</v>
      </c>
      <c r="B391" s="286"/>
    </row>
    <row r="392" spans="1:2" x14ac:dyDescent="0.25">
      <c r="A392" s="286" t="s">
        <v>344</v>
      </c>
      <c r="B392" s="286"/>
    </row>
    <row r="393" spans="1:2" ht="17.25" customHeight="1" x14ac:dyDescent="0.25">
      <c r="A393" s="286" t="s">
        <v>345</v>
      </c>
      <c r="B393" s="286"/>
    </row>
    <row r="394" spans="1:2" ht="18" customHeight="1" x14ac:dyDescent="0.25">
      <c r="A394" s="286" t="s">
        <v>346</v>
      </c>
      <c r="B394" s="286"/>
    </row>
    <row r="395" spans="1:2" x14ac:dyDescent="0.25">
      <c r="A395" s="286" t="s">
        <v>347</v>
      </c>
      <c r="B395" s="286"/>
    </row>
    <row r="396" spans="1:2" x14ac:dyDescent="0.25">
      <c r="A396" s="286" t="s">
        <v>348</v>
      </c>
      <c r="B396" s="286"/>
    </row>
    <row r="397" spans="1:2" x14ac:dyDescent="0.25">
      <c r="A397" s="286" t="s">
        <v>349</v>
      </c>
      <c r="B397" s="286"/>
    </row>
    <row r="398" spans="1:2" ht="28.5" customHeight="1" x14ac:dyDescent="0.25">
      <c r="A398" s="286" t="s">
        <v>350</v>
      </c>
      <c r="B398" s="286"/>
    </row>
    <row r="399" spans="1:2" x14ac:dyDescent="0.25">
      <c r="A399" s="289" t="s">
        <v>523</v>
      </c>
      <c r="B399" s="289"/>
    </row>
    <row r="400" spans="1:2" ht="54.75" customHeight="1" x14ac:dyDescent="0.25">
      <c r="A400" s="286" t="s">
        <v>351</v>
      </c>
      <c r="B400" s="286"/>
    </row>
    <row r="401" spans="1:2" ht="28.5" customHeight="1" x14ac:dyDescent="0.25">
      <c r="A401" s="286" t="s">
        <v>352</v>
      </c>
      <c r="B401" s="286"/>
    </row>
    <row r="402" spans="1:2" x14ac:dyDescent="0.25">
      <c r="A402" s="289" t="s">
        <v>524</v>
      </c>
      <c r="B402" s="289"/>
    </row>
    <row r="403" spans="1:2" ht="51" customHeight="1" x14ac:dyDescent="0.25">
      <c r="A403" s="286" t="s">
        <v>353</v>
      </c>
      <c r="B403" s="286"/>
    </row>
    <row r="404" spans="1:2" ht="27" customHeight="1" x14ac:dyDescent="0.25">
      <c r="A404" s="286" t="s">
        <v>354</v>
      </c>
      <c r="B404" s="286"/>
    </row>
    <row r="405" spans="1:2" x14ac:dyDescent="0.25">
      <c r="A405" s="286" t="s">
        <v>355</v>
      </c>
      <c r="B405" s="286"/>
    </row>
    <row r="406" spans="1:2" ht="28.5" customHeight="1" x14ac:dyDescent="0.25">
      <c r="A406" s="286" t="s">
        <v>356</v>
      </c>
      <c r="B406" s="286"/>
    </row>
    <row r="407" spans="1:2" x14ac:dyDescent="0.25">
      <c r="A407" s="289" t="s">
        <v>525</v>
      </c>
      <c r="B407" s="289"/>
    </row>
    <row r="408" spans="1:2" ht="41.25" customHeight="1" x14ac:dyDescent="0.25">
      <c r="A408" s="286" t="s">
        <v>357</v>
      </c>
      <c r="B408" s="286"/>
    </row>
    <row r="409" spans="1:2" x14ac:dyDescent="0.25">
      <c r="A409" s="289" t="s">
        <v>526</v>
      </c>
      <c r="B409" s="289"/>
    </row>
    <row r="410" spans="1:2" ht="38.25" customHeight="1" x14ac:dyDescent="0.25">
      <c r="A410" s="286" t="s">
        <v>358</v>
      </c>
      <c r="B410" s="286"/>
    </row>
    <row r="411" spans="1:2" x14ac:dyDescent="0.25">
      <c r="A411" s="289" t="s">
        <v>527</v>
      </c>
      <c r="B411" s="289"/>
    </row>
    <row r="412" spans="1:2" ht="39" customHeight="1" x14ac:dyDescent="0.25">
      <c r="A412" s="286" t="s">
        <v>359</v>
      </c>
      <c r="B412" s="286"/>
    </row>
    <row r="413" spans="1:2" ht="27.75" customHeight="1" x14ac:dyDescent="0.25">
      <c r="A413" s="286" t="s">
        <v>360</v>
      </c>
      <c r="B413" s="286"/>
    </row>
    <row r="414" spans="1:2" x14ac:dyDescent="0.25">
      <c r="A414" s="289" t="s">
        <v>528</v>
      </c>
      <c r="B414" s="289"/>
    </row>
    <row r="415" spans="1:2" ht="40.5" customHeight="1" x14ac:dyDescent="0.25">
      <c r="A415" s="286" t="s">
        <v>361</v>
      </c>
      <c r="B415" s="286"/>
    </row>
    <row r="416" spans="1:2" ht="27.75" customHeight="1" x14ac:dyDescent="0.25">
      <c r="A416" s="286" t="s">
        <v>362</v>
      </c>
      <c r="B416" s="286"/>
    </row>
    <row r="417" spans="1:2" x14ac:dyDescent="0.25">
      <c r="A417" s="289" t="s">
        <v>529</v>
      </c>
      <c r="B417" s="289"/>
    </row>
    <row r="418" spans="1:2" ht="39.75" customHeight="1" x14ac:dyDescent="0.25">
      <c r="A418" s="286" t="s">
        <v>363</v>
      </c>
      <c r="B418" s="286"/>
    </row>
    <row r="419" spans="1:2" ht="25.5" customHeight="1" x14ac:dyDescent="0.25">
      <c r="A419" s="286" t="s">
        <v>364</v>
      </c>
      <c r="B419" s="286"/>
    </row>
    <row r="420" spans="1:2" ht="29.25" customHeight="1" x14ac:dyDescent="0.25">
      <c r="A420" s="286" t="s">
        <v>365</v>
      </c>
      <c r="B420" s="286"/>
    </row>
    <row r="421" spans="1:2" ht="28.5" customHeight="1" x14ac:dyDescent="0.25">
      <c r="A421" s="286" t="s">
        <v>366</v>
      </c>
      <c r="B421" s="286"/>
    </row>
    <row r="422" spans="1:2" ht="27" customHeight="1" x14ac:dyDescent="0.25">
      <c r="A422" s="286" t="s">
        <v>367</v>
      </c>
      <c r="B422" s="286"/>
    </row>
    <row r="423" spans="1:2" x14ac:dyDescent="0.25">
      <c r="A423" s="286" t="s">
        <v>368</v>
      </c>
      <c r="B423" s="286"/>
    </row>
    <row r="424" spans="1:2" ht="51" customHeight="1" x14ac:dyDescent="0.25">
      <c r="A424" s="286" t="s">
        <v>369</v>
      </c>
      <c r="B424" s="286"/>
    </row>
    <row r="425" spans="1:2" ht="15" customHeight="1" x14ac:dyDescent="0.25">
      <c r="A425" s="286" t="s">
        <v>370</v>
      </c>
      <c r="B425" s="286"/>
    </row>
    <row r="426" spans="1:2" x14ac:dyDescent="0.25">
      <c r="A426" s="286" t="s">
        <v>371</v>
      </c>
      <c r="B426" s="286"/>
    </row>
    <row r="427" spans="1:2" x14ac:dyDescent="0.25">
      <c r="A427" s="286" t="s">
        <v>372</v>
      </c>
      <c r="B427" s="286"/>
    </row>
    <row r="428" spans="1:2" x14ac:dyDescent="0.25">
      <c r="A428" s="286" t="s">
        <v>373</v>
      </c>
      <c r="B428" s="286"/>
    </row>
    <row r="429" spans="1:2" ht="29.25" customHeight="1" x14ac:dyDescent="0.25">
      <c r="A429" s="286" t="s">
        <v>374</v>
      </c>
      <c r="B429" s="286"/>
    </row>
    <row r="430" spans="1:2" ht="27.75" customHeight="1" x14ac:dyDescent="0.25">
      <c r="A430" s="286" t="s">
        <v>375</v>
      </c>
      <c r="B430" s="286"/>
    </row>
    <row r="431" spans="1:2" ht="27" customHeight="1" x14ac:dyDescent="0.25">
      <c r="A431" s="286" t="s">
        <v>376</v>
      </c>
      <c r="B431" s="286"/>
    </row>
    <row r="432" spans="1:2" ht="27" customHeight="1" x14ac:dyDescent="0.25">
      <c r="A432" s="286" t="s">
        <v>377</v>
      </c>
      <c r="B432" s="286"/>
    </row>
    <row r="433" spans="1:2" ht="39.75" customHeight="1" x14ac:dyDescent="0.25">
      <c r="A433" s="286" t="s">
        <v>378</v>
      </c>
      <c r="B433" s="286"/>
    </row>
    <row r="434" spans="1:2" ht="25.5" customHeight="1" x14ac:dyDescent="0.25">
      <c r="A434" s="286" t="s">
        <v>379</v>
      </c>
      <c r="B434" s="286"/>
    </row>
    <row r="435" spans="1:2" ht="26.25" customHeight="1" x14ac:dyDescent="0.25">
      <c r="A435" s="286" t="s">
        <v>380</v>
      </c>
      <c r="B435" s="286"/>
    </row>
    <row r="436" spans="1:2" ht="25.5" customHeight="1" x14ac:dyDescent="0.25">
      <c r="A436" s="286" t="s">
        <v>381</v>
      </c>
      <c r="B436" s="286"/>
    </row>
    <row r="437" spans="1:2" ht="40.5" customHeight="1" x14ac:dyDescent="0.25">
      <c r="A437" s="286" t="s">
        <v>382</v>
      </c>
      <c r="B437" s="286"/>
    </row>
    <row r="438" spans="1:2" ht="43.5" customHeight="1" x14ac:dyDescent="0.25">
      <c r="A438" s="286" t="s">
        <v>383</v>
      </c>
      <c r="B438" s="286"/>
    </row>
    <row r="439" spans="1:2" ht="67.5" customHeight="1" x14ac:dyDescent="0.25">
      <c r="A439" s="286" t="s">
        <v>384</v>
      </c>
      <c r="B439" s="286"/>
    </row>
    <row r="440" spans="1:2" ht="40.5" customHeight="1" x14ac:dyDescent="0.25">
      <c r="A440" s="286" t="s">
        <v>385</v>
      </c>
      <c r="B440" s="286"/>
    </row>
    <row r="441" spans="1:2" ht="27.75" customHeight="1" x14ac:dyDescent="0.25">
      <c r="A441" s="286" t="s">
        <v>386</v>
      </c>
      <c r="B441" s="286"/>
    </row>
    <row r="442" spans="1:2" x14ac:dyDescent="0.25">
      <c r="A442" s="289" t="s">
        <v>530</v>
      </c>
      <c r="B442" s="289"/>
    </row>
    <row r="443" spans="1:2" ht="66.75" customHeight="1" x14ac:dyDescent="0.25">
      <c r="A443" s="286" t="s">
        <v>387</v>
      </c>
      <c r="B443" s="286"/>
    </row>
    <row r="444" spans="1:2" ht="54.75" customHeight="1" x14ac:dyDescent="0.25">
      <c r="A444" s="286" t="s">
        <v>388</v>
      </c>
      <c r="B444" s="286"/>
    </row>
    <row r="445" spans="1:2" ht="39" customHeight="1" x14ac:dyDescent="0.25">
      <c r="A445" s="286" t="s">
        <v>389</v>
      </c>
      <c r="B445" s="286"/>
    </row>
    <row r="446" spans="1:2" ht="27.75" customHeight="1" x14ac:dyDescent="0.25">
      <c r="A446" s="286" t="s">
        <v>390</v>
      </c>
      <c r="B446" s="286"/>
    </row>
    <row r="447" spans="1:2" ht="30" customHeight="1" x14ac:dyDescent="0.25">
      <c r="A447" s="286" t="s">
        <v>391</v>
      </c>
      <c r="B447" s="286"/>
    </row>
    <row r="448" spans="1:2" x14ac:dyDescent="0.25">
      <c r="A448" s="289" t="s">
        <v>531</v>
      </c>
      <c r="B448" s="289"/>
    </row>
    <row r="449" spans="1:2" x14ac:dyDescent="0.25">
      <c r="A449" s="286" t="s">
        <v>392</v>
      </c>
      <c r="B449" s="286"/>
    </row>
    <row r="450" spans="1:2" x14ac:dyDescent="0.25">
      <c r="A450" s="286" t="s">
        <v>393</v>
      </c>
      <c r="B450" s="286"/>
    </row>
    <row r="451" spans="1:2" ht="53.25" customHeight="1" x14ac:dyDescent="0.25">
      <c r="A451" s="286" t="s">
        <v>394</v>
      </c>
      <c r="B451" s="286"/>
    </row>
    <row r="452" spans="1:2" ht="27" customHeight="1" x14ac:dyDescent="0.25">
      <c r="A452" s="286" t="s">
        <v>395</v>
      </c>
      <c r="B452" s="286"/>
    </row>
    <row r="453" spans="1:2" ht="16.5" customHeight="1" x14ac:dyDescent="0.25">
      <c r="A453" s="289" t="s">
        <v>532</v>
      </c>
      <c r="B453" s="289"/>
    </row>
    <row r="454" spans="1:2" ht="53.25" customHeight="1" x14ac:dyDescent="0.25">
      <c r="A454" s="286" t="s">
        <v>533</v>
      </c>
      <c r="B454" s="286"/>
    </row>
    <row r="455" spans="1:2" ht="27" customHeight="1" x14ac:dyDescent="0.25">
      <c r="A455" s="286" t="s">
        <v>534</v>
      </c>
      <c r="B455" s="286"/>
    </row>
    <row r="456" spans="1:2" ht="27" customHeight="1" x14ac:dyDescent="0.25">
      <c r="A456" s="286" t="s">
        <v>535</v>
      </c>
      <c r="B456" s="286"/>
    </row>
    <row r="457" spans="1:2" x14ac:dyDescent="0.25">
      <c r="A457" s="289" t="s">
        <v>536</v>
      </c>
      <c r="B457" s="289"/>
    </row>
    <row r="458" spans="1:2" ht="66.75" customHeight="1" x14ac:dyDescent="0.25">
      <c r="A458" s="286" t="s">
        <v>537</v>
      </c>
      <c r="B458" s="286"/>
    </row>
    <row r="459" spans="1:2" x14ac:dyDescent="0.25">
      <c r="A459" s="290" t="s">
        <v>164</v>
      </c>
      <c r="B459" s="290"/>
    </row>
    <row r="460" spans="1:2" x14ac:dyDescent="0.25">
      <c r="A460" s="289" t="s">
        <v>538</v>
      </c>
      <c r="B460" s="289"/>
    </row>
    <row r="461" spans="1:2" ht="54" customHeight="1" x14ac:dyDescent="0.25">
      <c r="A461" s="286" t="s">
        <v>396</v>
      </c>
      <c r="B461" s="286"/>
    </row>
    <row r="462" spans="1:2" ht="81.75" customHeight="1" x14ac:dyDescent="0.25">
      <c r="A462" s="286" t="s">
        <v>397</v>
      </c>
      <c r="B462" s="286"/>
    </row>
    <row r="463" spans="1:2" ht="66.75" customHeight="1" x14ac:dyDescent="0.25">
      <c r="A463" s="286" t="s">
        <v>398</v>
      </c>
      <c r="B463" s="286"/>
    </row>
    <row r="464" spans="1:2" ht="27" customHeight="1" x14ac:dyDescent="0.25">
      <c r="A464" s="286" t="s">
        <v>399</v>
      </c>
      <c r="B464" s="286"/>
    </row>
    <row r="465" spans="1:2" ht="28.5" customHeight="1" x14ac:dyDescent="0.25">
      <c r="A465" s="286" t="s">
        <v>400</v>
      </c>
      <c r="B465" s="286"/>
    </row>
    <row r="466" spans="1:2" ht="27" customHeight="1" x14ac:dyDescent="0.25">
      <c r="A466" s="286" t="s">
        <v>401</v>
      </c>
      <c r="B466" s="286"/>
    </row>
    <row r="467" spans="1:2" ht="27.75" customHeight="1" x14ac:dyDescent="0.25">
      <c r="A467" s="286" t="s">
        <v>402</v>
      </c>
      <c r="B467" s="286"/>
    </row>
    <row r="468" spans="1:2" ht="26.25" customHeight="1" x14ac:dyDescent="0.25">
      <c r="A468" s="286" t="s">
        <v>403</v>
      </c>
      <c r="B468" s="286"/>
    </row>
    <row r="469" spans="1:2" ht="28.5" customHeight="1" x14ac:dyDescent="0.25">
      <c r="A469" s="286" t="s">
        <v>404</v>
      </c>
      <c r="B469" s="286"/>
    </row>
    <row r="470" spans="1:2" x14ac:dyDescent="0.25">
      <c r="A470" s="289" t="s">
        <v>539</v>
      </c>
      <c r="B470" s="289"/>
    </row>
    <row r="471" spans="1:2" ht="54.75" customHeight="1" x14ac:dyDescent="0.25">
      <c r="A471" s="286" t="s">
        <v>405</v>
      </c>
      <c r="B471" s="286"/>
    </row>
    <row r="472" spans="1:2" x14ac:dyDescent="0.25">
      <c r="A472" s="289" t="s">
        <v>540</v>
      </c>
      <c r="B472" s="289"/>
    </row>
    <row r="473" spans="1:2" ht="27.75" customHeight="1" x14ac:dyDescent="0.25">
      <c r="A473" s="286" t="s">
        <v>406</v>
      </c>
      <c r="B473" s="286"/>
    </row>
    <row r="474" spans="1:2" x14ac:dyDescent="0.25">
      <c r="A474" s="289" t="s">
        <v>541</v>
      </c>
      <c r="B474" s="289"/>
    </row>
    <row r="475" spans="1:2" ht="52.5" customHeight="1" x14ac:dyDescent="0.25">
      <c r="A475" s="286" t="s">
        <v>407</v>
      </c>
      <c r="B475" s="286"/>
    </row>
    <row r="476" spans="1:2" x14ac:dyDescent="0.25">
      <c r="A476" s="289" t="s">
        <v>542</v>
      </c>
      <c r="B476" s="289"/>
    </row>
    <row r="477" spans="1:2" ht="63.75" customHeight="1" x14ac:dyDescent="0.25">
      <c r="A477" s="286" t="s">
        <v>408</v>
      </c>
      <c r="B477" s="286"/>
    </row>
    <row r="478" spans="1:2" x14ac:dyDescent="0.25">
      <c r="A478" s="289" t="s">
        <v>543</v>
      </c>
      <c r="B478" s="289"/>
    </row>
    <row r="479" spans="1:2" ht="37.5" customHeight="1" x14ac:dyDescent="0.25">
      <c r="A479" s="286" t="s">
        <v>409</v>
      </c>
      <c r="B479" s="286"/>
    </row>
    <row r="480" spans="1:2" x14ac:dyDescent="0.25">
      <c r="A480" s="290" t="s">
        <v>410</v>
      </c>
      <c r="B480" s="290"/>
    </row>
    <row r="481" spans="1:2" x14ac:dyDescent="0.25">
      <c r="A481" s="289" t="s">
        <v>544</v>
      </c>
      <c r="B481" s="289"/>
    </row>
    <row r="482" spans="1:2" ht="41.25" customHeight="1" x14ac:dyDescent="0.25">
      <c r="A482" s="286" t="s">
        <v>411</v>
      </c>
      <c r="B482" s="286"/>
    </row>
    <row r="483" spans="1:2" ht="27.75" customHeight="1" x14ac:dyDescent="0.25">
      <c r="A483" s="286" t="s">
        <v>412</v>
      </c>
      <c r="B483" s="286"/>
    </row>
    <row r="484" spans="1:2" x14ac:dyDescent="0.25">
      <c r="A484" s="289" t="s">
        <v>545</v>
      </c>
      <c r="B484" s="289"/>
    </row>
    <row r="485" spans="1:2" ht="69" customHeight="1" x14ac:dyDescent="0.25">
      <c r="A485" s="286" t="s">
        <v>413</v>
      </c>
      <c r="B485" s="286"/>
    </row>
    <row r="486" spans="1:2" ht="28.5" customHeight="1" x14ac:dyDescent="0.25">
      <c r="A486" s="286" t="s">
        <v>414</v>
      </c>
      <c r="B486" s="286"/>
    </row>
    <row r="487" spans="1:2" x14ac:dyDescent="0.25">
      <c r="A487" s="289" t="s">
        <v>546</v>
      </c>
      <c r="B487" s="289"/>
    </row>
    <row r="488" spans="1:2" ht="57" customHeight="1" x14ac:dyDescent="0.25">
      <c r="A488" s="286" t="s">
        <v>415</v>
      </c>
      <c r="B488" s="286"/>
    </row>
    <row r="489" spans="1:2" ht="69.75" customHeight="1" x14ac:dyDescent="0.25">
      <c r="A489" s="286" t="s">
        <v>416</v>
      </c>
      <c r="B489" s="286"/>
    </row>
    <row r="490" spans="1:2" ht="28.5" customHeight="1" x14ac:dyDescent="0.25">
      <c r="A490" s="286" t="s">
        <v>417</v>
      </c>
      <c r="B490" s="286"/>
    </row>
    <row r="491" spans="1:2" x14ac:dyDescent="0.25">
      <c r="A491" s="289" t="s">
        <v>547</v>
      </c>
      <c r="B491" s="289"/>
    </row>
    <row r="492" spans="1:2" ht="55.5" customHeight="1" x14ac:dyDescent="0.25">
      <c r="A492" s="286" t="s">
        <v>418</v>
      </c>
      <c r="B492" s="286"/>
    </row>
    <row r="493" spans="1:2" ht="27" customHeight="1" x14ac:dyDescent="0.25">
      <c r="A493" s="286" t="s">
        <v>419</v>
      </c>
      <c r="B493" s="286"/>
    </row>
    <row r="494" spans="1:2" x14ac:dyDescent="0.25">
      <c r="A494" s="289" t="s">
        <v>548</v>
      </c>
      <c r="B494" s="289"/>
    </row>
    <row r="495" spans="1:2" ht="51.75" customHeight="1" x14ac:dyDescent="0.25">
      <c r="A495" s="286" t="s">
        <v>420</v>
      </c>
      <c r="B495" s="286"/>
    </row>
    <row r="496" spans="1:2" x14ac:dyDescent="0.25">
      <c r="A496" s="289" t="s">
        <v>549</v>
      </c>
      <c r="B496" s="289"/>
    </row>
    <row r="497" spans="1:2" ht="28.5" customHeight="1" x14ac:dyDescent="0.25">
      <c r="A497" s="286" t="s">
        <v>421</v>
      </c>
      <c r="B497" s="286"/>
    </row>
    <row r="498" spans="1:2" x14ac:dyDescent="0.25">
      <c r="A498" s="286" t="s">
        <v>422</v>
      </c>
      <c r="B498" s="286"/>
    </row>
    <row r="499" spans="1:2" x14ac:dyDescent="0.25">
      <c r="A499" s="286" t="s">
        <v>423</v>
      </c>
      <c r="B499" s="286"/>
    </row>
    <row r="500" spans="1:2" x14ac:dyDescent="0.25">
      <c r="A500" s="286" t="s">
        <v>424</v>
      </c>
      <c r="B500" s="286"/>
    </row>
    <row r="501" spans="1:2" x14ac:dyDescent="0.25">
      <c r="A501" s="289" t="s">
        <v>550</v>
      </c>
      <c r="B501" s="289"/>
    </row>
    <row r="502" spans="1:2" ht="39.75" customHeight="1" x14ac:dyDescent="0.25">
      <c r="A502" s="286" t="s">
        <v>425</v>
      </c>
      <c r="B502" s="286"/>
    </row>
    <row r="503" spans="1:2" ht="45" customHeight="1" x14ac:dyDescent="0.25">
      <c r="A503" s="286" t="s">
        <v>426</v>
      </c>
      <c r="B503" s="286"/>
    </row>
    <row r="504" spans="1:2" ht="29.25" customHeight="1" x14ac:dyDescent="0.25">
      <c r="A504" s="286" t="s">
        <v>427</v>
      </c>
      <c r="B504" s="286"/>
    </row>
    <row r="505" spans="1:2" ht="44.25" customHeight="1" x14ac:dyDescent="0.25">
      <c r="A505" s="286" t="s">
        <v>428</v>
      </c>
      <c r="B505" s="286"/>
    </row>
    <row r="506" spans="1:2" ht="40.5" customHeight="1" x14ac:dyDescent="0.25">
      <c r="A506" s="286" t="s">
        <v>429</v>
      </c>
      <c r="B506" s="286"/>
    </row>
    <row r="507" spans="1:2" ht="29.25" customHeight="1" x14ac:dyDescent="0.25">
      <c r="A507" s="286" t="s">
        <v>430</v>
      </c>
      <c r="B507" s="286"/>
    </row>
    <row r="508" spans="1:2" ht="45" customHeight="1" x14ac:dyDescent="0.25">
      <c r="A508" s="286" t="s">
        <v>431</v>
      </c>
      <c r="B508" s="286"/>
    </row>
    <row r="509" spans="1:2" ht="42" customHeight="1" x14ac:dyDescent="0.25">
      <c r="A509" s="286" t="s">
        <v>432</v>
      </c>
      <c r="B509" s="286"/>
    </row>
    <row r="510" spans="1:2" x14ac:dyDescent="0.25">
      <c r="A510" s="286" t="s">
        <v>295</v>
      </c>
      <c r="B510" s="286"/>
    </row>
    <row r="511" spans="1:2" x14ac:dyDescent="0.25">
      <c r="A511" s="97" t="s">
        <v>297</v>
      </c>
      <c r="B511" s="97" t="s">
        <v>298</v>
      </c>
    </row>
    <row r="512" spans="1:2" x14ac:dyDescent="0.25">
      <c r="A512" s="97" t="s">
        <v>295</v>
      </c>
      <c r="B512" s="97"/>
    </row>
    <row r="513" spans="1:2" x14ac:dyDescent="0.25">
      <c r="A513" s="97" t="s">
        <v>299</v>
      </c>
      <c r="B513" s="97" t="s">
        <v>299</v>
      </c>
    </row>
    <row r="514" spans="1:2" x14ac:dyDescent="0.25">
      <c r="A514" s="97" t="s">
        <v>300</v>
      </c>
      <c r="B514" s="97" t="s">
        <v>300</v>
      </c>
    </row>
    <row r="515" spans="1:2" x14ac:dyDescent="0.25">
      <c r="A515" s="285"/>
      <c r="B515" s="285"/>
    </row>
    <row r="516" spans="1:2" x14ac:dyDescent="0.25">
      <c r="A516" s="67" t="s">
        <v>30</v>
      </c>
      <c r="B516" s="96"/>
    </row>
    <row r="517" spans="1:2" x14ac:dyDescent="0.25">
      <c r="A517" s="96" t="s">
        <v>295</v>
      </c>
      <c r="B517" s="96"/>
    </row>
    <row r="518" spans="1:2" x14ac:dyDescent="0.25">
      <c r="A518" s="23" t="s">
        <v>13</v>
      </c>
      <c r="B518" s="23" t="s">
        <v>14</v>
      </c>
    </row>
    <row r="519" spans="1:2" x14ac:dyDescent="0.25">
      <c r="A519" s="97"/>
      <c r="B519" s="96"/>
    </row>
    <row r="520" spans="1:2" x14ac:dyDescent="0.25">
      <c r="A520" s="97" t="str">
        <f>'[1]Расчет дог.цены'!B24</f>
        <v>Директор</v>
      </c>
      <c r="B520" s="96" t="str">
        <f>'2.Расчет дог.цены'!C25</f>
        <v>Генеральный директор</v>
      </c>
    </row>
    <row r="521" spans="1:2" x14ac:dyDescent="0.25">
      <c r="A521" s="97" t="str">
        <f>'[1]Расчет дог.цены'!B25</f>
        <v>филиала  ПАО "МОЭСК"</v>
      </c>
      <c r="B521" s="96" t="str">
        <f>'2.Расчет дог.цены'!C26</f>
        <v>ООО "Одуванчик"</v>
      </c>
    </row>
    <row r="522" spans="1:2" x14ac:dyDescent="0.25">
      <c r="A522" s="97" t="str">
        <f>'[1]Расчет дог.цены'!B26</f>
        <v xml:space="preserve"> "Южные электрические сети"</v>
      </c>
      <c r="B522" s="96"/>
    </row>
    <row r="523" spans="1:2" x14ac:dyDescent="0.25">
      <c r="A523" s="97"/>
      <c r="B523" s="96"/>
    </row>
    <row r="524" spans="1:2" x14ac:dyDescent="0.25">
      <c r="A524" s="97"/>
      <c r="B524" s="96"/>
    </row>
    <row r="525" spans="1:2" x14ac:dyDescent="0.25">
      <c r="A525" s="97" t="str">
        <f>'[1]Расчет дог.цены'!B30</f>
        <v>_________________ / М.А. Ежокин /</v>
      </c>
      <c r="B525" s="96" t="str">
        <f>'2.Расчет дог.цены'!C31</f>
        <v>_________________ / И.В.Иванов/</v>
      </c>
    </row>
    <row r="526" spans="1:2" x14ac:dyDescent="0.25">
      <c r="A526" s="97"/>
      <c r="B526" s="96"/>
    </row>
  </sheetData>
  <mergeCells count="485">
    <mergeCell ref="A5:B5"/>
    <mergeCell ref="A6:B6"/>
    <mergeCell ref="A10:B10"/>
    <mergeCell ref="A11:B11"/>
    <mergeCell ref="A12:B12"/>
    <mergeCell ref="A13:B13"/>
    <mergeCell ref="A20:B20"/>
    <mergeCell ref="A21:B21"/>
    <mergeCell ref="A22:B22"/>
    <mergeCell ref="A23:B23"/>
    <mergeCell ref="A24:B24"/>
    <mergeCell ref="A25:B25"/>
    <mergeCell ref="A14:B14"/>
    <mergeCell ref="A15:B15"/>
    <mergeCell ref="A16:B16"/>
    <mergeCell ref="A17:B17"/>
    <mergeCell ref="A18:B18"/>
    <mergeCell ref="A19:B19"/>
    <mergeCell ref="A32:B32"/>
    <mergeCell ref="A33:B33"/>
    <mergeCell ref="A34:B34"/>
    <mergeCell ref="A35:B35"/>
    <mergeCell ref="A36:B36"/>
    <mergeCell ref="A37:B37"/>
    <mergeCell ref="A26:B26"/>
    <mergeCell ref="A27:B27"/>
    <mergeCell ref="A28:B28"/>
    <mergeCell ref="A29:B29"/>
    <mergeCell ref="A30:B30"/>
    <mergeCell ref="A31:B31"/>
    <mergeCell ref="A44:B44"/>
    <mergeCell ref="A45:B45"/>
    <mergeCell ref="A46:B46"/>
    <mergeCell ref="A47:B47"/>
    <mergeCell ref="A48:B48"/>
    <mergeCell ref="A49:B49"/>
    <mergeCell ref="A38:B38"/>
    <mergeCell ref="A39:B39"/>
    <mergeCell ref="A40:B40"/>
    <mergeCell ref="A41:B41"/>
    <mergeCell ref="A42:B42"/>
    <mergeCell ref="A43:B43"/>
    <mergeCell ref="A56:B56"/>
    <mergeCell ref="A57:B57"/>
    <mergeCell ref="A58:B58"/>
    <mergeCell ref="A59:B59"/>
    <mergeCell ref="A60:B60"/>
    <mergeCell ref="A61:B61"/>
    <mergeCell ref="A50:B50"/>
    <mergeCell ref="A51:B51"/>
    <mergeCell ref="A52:B52"/>
    <mergeCell ref="A53:B53"/>
    <mergeCell ref="A54:B54"/>
    <mergeCell ref="A55:B55"/>
    <mergeCell ref="A68:B68"/>
    <mergeCell ref="A69:B69"/>
    <mergeCell ref="A70:B70"/>
    <mergeCell ref="A71:B71"/>
    <mergeCell ref="A72:B72"/>
    <mergeCell ref="A73:B73"/>
    <mergeCell ref="A62:B62"/>
    <mergeCell ref="A63:B63"/>
    <mergeCell ref="A64:B64"/>
    <mergeCell ref="A65:B65"/>
    <mergeCell ref="A66:B66"/>
    <mergeCell ref="A67:B67"/>
    <mergeCell ref="A80:B80"/>
    <mergeCell ref="A81:B81"/>
    <mergeCell ref="A82:B82"/>
    <mergeCell ref="A83:B83"/>
    <mergeCell ref="A84:B84"/>
    <mergeCell ref="A85:B85"/>
    <mergeCell ref="A74:B74"/>
    <mergeCell ref="A75:B75"/>
    <mergeCell ref="A76:B76"/>
    <mergeCell ref="A77:B77"/>
    <mergeCell ref="A78:B78"/>
    <mergeCell ref="A79:B79"/>
    <mergeCell ref="A92:B92"/>
    <mergeCell ref="A93:B93"/>
    <mergeCell ref="A94:B94"/>
    <mergeCell ref="A95:B95"/>
    <mergeCell ref="A96:B96"/>
    <mergeCell ref="A97:B97"/>
    <mergeCell ref="A86:B86"/>
    <mergeCell ref="A87:B87"/>
    <mergeCell ref="A88:B88"/>
    <mergeCell ref="A89:B89"/>
    <mergeCell ref="A90:B90"/>
    <mergeCell ref="A91:B91"/>
    <mergeCell ref="A104:B104"/>
    <mergeCell ref="A105:B105"/>
    <mergeCell ref="A106:B106"/>
    <mergeCell ref="A107:B107"/>
    <mergeCell ref="A108:B108"/>
    <mergeCell ref="A109:B109"/>
    <mergeCell ref="A98:B98"/>
    <mergeCell ref="A99:B99"/>
    <mergeCell ref="A100:B100"/>
    <mergeCell ref="A101:B101"/>
    <mergeCell ref="A102:B102"/>
    <mergeCell ref="A103:B103"/>
    <mergeCell ref="A116:B116"/>
    <mergeCell ref="A117:B117"/>
    <mergeCell ref="A118:B118"/>
    <mergeCell ref="A119:B119"/>
    <mergeCell ref="A120:B120"/>
    <mergeCell ref="A121:B121"/>
    <mergeCell ref="A110:B110"/>
    <mergeCell ref="A111:B111"/>
    <mergeCell ref="A112:B112"/>
    <mergeCell ref="A113:B113"/>
    <mergeCell ref="A114:B114"/>
    <mergeCell ref="A115:B115"/>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75:B175"/>
    <mergeCell ref="A176:B176"/>
    <mergeCell ref="A177:B177"/>
    <mergeCell ref="A178:B178"/>
    <mergeCell ref="A179:B179"/>
    <mergeCell ref="A180:B180"/>
    <mergeCell ref="A170:B170"/>
    <mergeCell ref="A171:B171"/>
    <mergeCell ref="A172:B172"/>
    <mergeCell ref="A173:B173"/>
    <mergeCell ref="A174:B174"/>
    <mergeCell ref="A187:B187"/>
    <mergeCell ref="A188:B188"/>
    <mergeCell ref="A189:B189"/>
    <mergeCell ref="A190:B190"/>
    <mergeCell ref="A191:B191"/>
    <mergeCell ref="A192:B192"/>
    <mergeCell ref="A181:B181"/>
    <mergeCell ref="A182:B182"/>
    <mergeCell ref="A183:B183"/>
    <mergeCell ref="A184:B184"/>
    <mergeCell ref="A185:B185"/>
    <mergeCell ref="A186:B186"/>
    <mergeCell ref="A199:B199"/>
    <mergeCell ref="A200:B200"/>
    <mergeCell ref="A201:B201"/>
    <mergeCell ref="A202:B202"/>
    <mergeCell ref="A203:B203"/>
    <mergeCell ref="A204:B204"/>
    <mergeCell ref="A193:B193"/>
    <mergeCell ref="A194:B194"/>
    <mergeCell ref="A195:B195"/>
    <mergeCell ref="A196:B196"/>
    <mergeCell ref="A197:B197"/>
    <mergeCell ref="A198:B198"/>
    <mergeCell ref="A211:B211"/>
    <mergeCell ref="A212:B212"/>
    <mergeCell ref="A213:B213"/>
    <mergeCell ref="A214:B214"/>
    <mergeCell ref="A215:B215"/>
    <mergeCell ref="A216:B216"/>
    <mergeCell ref="A205:B205"/>
    <mergeCell ref="A206:B206"/>
    <mergeCell ref="A207:B207"/>
    <mergeCell ref="A208:B208"/>
    <mergeCell ref="A209:B209"/>
    <mergeCell ref="A210:B210"/>
    <mergeCell ref="A223:B223"/>
    <mergeCell ref="A224:B224"/>
    <mergeCell ref="A225:B225"/>
    <mergeCell ref="A226:B226"/>
    <mergeCell ref="A227:B227"/>
    <mergeCell ref="A228:B228"/>
    <mergeCell ref="A217:B217"/>
    <mergeCell ref="A218:B218"/>
    <mergeCell ref="A219:B219"/>
    <mergeCell ref="A220:B220"/>
    <mergeCell ref="A221:B221"/>
    <mergeCell ref="A222:B222"/>
    <mergeCell ref="A235:B235"/>
    <mergeCell ref="A236:B236"/>
    <mergeCell ref="A237:B237"/>
    <mergeCell ref="A238:B238"/>
    <mergeCell ref="A239:B239"/>
    <mergeCell ref="A240:B240"/>
    <mergeCell ref="A229:B229"/>
    <mergeCell ref="A230:B230"/>
    <mergeCell ref="A231:B231"/>
    <mergeCell ref="A232:B232"/>
    <mergeCell ref="A233:B233"/>
    <mergeCell ref="A234:B234"/>
    <mergeCell ref="A247:B247"/>
    <mergeCell ref="A248:B248"/>
    <mergeCell ref="A249:B249"/>
    <mergeCell ref="A250:B250"/>
    <mergeCell ref="A251:B251"/>
    <mergeCell ref="A252:B252"/>
    <mergeCell ref="A241:B241"/>
    <mergeCell ref="A242:B242"/>
    <mergeCell ref="A243:B243"/>
    <mergeCell ref="A244:B244"/>
    <mergeCell ref="A245:B245"/>
    <mergeCell ref="A246:B246"/>
    <mergeCell ref="A259:B259"/>
    <mergeCell ref="A260:B260"/>
    <mergeCell ref="A261:B261"/>
    <mergeCell ref="A262:B262"/>
    <mergeCell ref="A263:B263"/>
    <mergeCell ref="A264:B264"/>
    <mergeCell ref="A253:B253"/>
    <mergeCell ref="A254:B254"/>
    <mergeCell ref="A255:B255"/>
    <mergeCell ref="A256:B256"/>
    <mergeCell ref="A257:B257"/>
    <mergeCell ref="A258:B258"/>
    <mergeCell ref="A271:B271"/>
    <mergeCell ref="A272:B272"/>
    <mergeCell ref="A273:B273"/>
    <mergeCell ref="A274:B274"/>
    <mergeCell ref="A275:B275"/>
    <mergeCell ref="A276:B276"/>
    <mergeCell ref="A265:B265"/>
    <mergeCell ref="A266:B266"/>
    <mergeCell ref="A267:B267"/>
    <mergeCell ref="A268:B268"/>
    <mergeCell ref="A269:B269"/>
    <mergeCell ref="A270:B270"/>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95:B295"/>
    <mergeCell ref="A296:B296"/>
    <mergeCell ref="A297:B297"/>
    <mergeCell ref="A298:B298"/>
    <mergeCell ref="A299:B299"/>
    <mergeCell ref="A300:B300"/>
    <mergeCell ref="A289:B289"/>
    <mergeCell ref="A290:B290"/>
    <mergeCell ref="A291:B291"/>
    <mergeCell ref="A292:B292"/>
    <mergeCell ref="A293:B293"/>
    <mergeCell ref="A294:B294"/>
    <mergeCell ref="A307:B307"/>
    <mergeCell ref="A308:B308"/>
    <mergeCell ref="A309:B309"/>
    <mergeCell ref="A310:B310"/>
    <mergeCell ref="A311:B311"/>
    <mergeCell ref="A312:B312"/>
    <mergeCell ref="A301:B301"/>
    <mergeCell ref="A302:B302"/>
    <mergeCell ref="A303:B303"/>
    <mergeCell ref="A304:B304"/>
    <mergeCell ref="A305:B305"/>
    <mergeCell ref="A306:B306"/>
    <mergeCell ref="A338:B338"/>
    <mergeCell ref="A339:B339"/>
    <mergeCell ref="A340:B340"/>
    <mergeCell ref="A341:B341"/>
    <mergeCell ref="A342:B342"/>
    <mergeCell ref="A343:B343"/>
    <mergeCell ref="A313:B313"/>
    <mergeCell ref="A314:B314"/>
    <mergeCell ref="A315:B315"/>
    <mergeCell ref="A316:B316"/>
    <mergeCell ref="A321:B321"/>
    <mergeCell ref="A337:B337"/>
    <mergeCell ref="A350:B350"/>
    <mergeCell ref="A351:B351"/>
    <mergeCell ref="A352:B352"/>
    <mergeCell ref="A353:B353"/>
    <mergeCell ref="A354:B354"/>
    <mergeCell ref="A355:B355"/>
    <mergeCell ref="A344:B344"/>
    <mergeCell ref="A345:B345"/>
    <mergeCell ref="A346:B346"/>
    <mergeCell ref="A347:B347"/>
    <mergeCell ref="A348:B348"/>
    <mergeCell ref="A349:B349"/>
    <mergeCell ref="A362:B362"/>
    <mergeCell ref="A363:B363"/>
    <mergeCell ref="A364:B364"/>
    <mergeCell ref="A365:B365"/>
    <mergeCell ref="A366:B366"/>
    <mergeCell ref="A367:B367"/>
    <mergeCell ref="A356:B356"/>
    <mergeCell ref="A357:B357"/>
    <mergeCell ref="A358:B358"/>
    <mergeCell ref="A359:B359"/>
    <mergeCell ref="A360:B360"/>
    <mergeCell ref="A361:B361"/>
    <mergeCell ref="A374:B374"/>
    <mergeCell ref="A375:B375"/>
    <mergeCell ref="A376:B376"/>
    <mergeCell ref="A377:B377"/>
    <mergeCell ref="A378:B378"/>
    <mergeCell ref="A379:B379"/>
    <mergeCell ref="A368:B368"/>
    <mergeCell ref="A369:B369"/>
    <mergeCell ref="A370:B370"/>
    <mergeCell ref="A371:B371"/>
    <mergeCell ref="A372:B372"/>
    <mergeCell ref="A373:B373"/>
    <mergeCell ref="A386:B386"/>
    <mergeCell ref="A387:B387"/>
    <mergeCell ref="A388:B388"/>
    <mergeCell ref="A389:B389"/>
    <mergeCell ref="A390:B390"/>
    <mergeCell ref="A391:B391"/>
    <mergeCell ref="A380:B380"/>
    <mergeCell ref="A381:B381"/>
    <mergeCell ref="A382:B382"/>
    <mergeCell ref="A383:B383"/>
    <mergeCell ref="A384:B384"/>
    <mergeCell ref="A385:B385"/>
    <mergeCell ref="A398:B398"/>
    <mergeCell ref="A399:B399"/>
    <mergeCell ref="A400:B400"/>
    <mergeCell ref="A401:B401"/>
    <mergeCell ref="A402:B402"/>
    <mergeCell ref="A403:B403"/>
    <mergeCell ref="A392:B392"/>
    <mergeCell ref="A393:B393"/>
    <mergeCell ref="A394:B394"/>
    <mergeCell ref="A395:B395"/>
    <mergeCell ref="A396:B396"/>
    <mergeCell ref="A397:B397"/>
    <mergeCell ref="A410:B410"/>
    <mergeCell ref="A411:B411"/>
    <mergeCell ref="A412:B412"/>
    <mergeCell ref="A413:B413"/>
    <mergeCell ref="A414:B414"/>
    <mergeCell ref="A415:B415"/>
    <mergeCell ref="A404:B404"/>
    <mergeCell ref="A405:B405"/>
    <mergeCell ref="A406:B406"/>
    <mergeCell ref="A407:B407"/>
    <mergeCell ref="A408:B408"/>
    <mergeCell ref="A409:B409"/>
    <mergeCell ref="A422:B422"/>
    <mergeCell ref="A423:B423"/>
    <mergeCell ref="A424:B424"/>
    <mergeCell ref="A425:B425"/>
    <mergeCell ref="A426:B426"/>
    <mergeCell ref="A427:B427"/>
    <mergeCell ref="A416:B416"/>
    <mergeCell ref="A417:B417"/>
    <mergeCell ref="A418:B418"/>
    <mergeCell ref="A419:B419"/>
    <mergeCell ref="A420:B420"/>
    <mergeCell ref="A421:B421"/>
    <mergeCell ref="A434:B434"/>
    <mergeCell ref="A435:B435"/>
    <mergeCell ref="A436:B436"/>
    <mergeCell ref="A437:B437"/>
    <mergeCell ref="A438:B438"/>
    <mergeCell ref="A439:B439"/>
    <mergeCell ref="A428:B428"/>
    <mergeCell ref="A429:B429"/>
    <mergeCell ref="A430:B430"/>
    <mergeCell ref="A431:B431"/>
    <mergeCell ref="A432:B432"/>
    <mergeCell ref="A433:B433"/>
    <mergeCell ref="A446:B446"/>
    <mergeCell ref="A447:B447"/>
    <mergeCell ref="A448:B448"/>
    <mergeCell ref="A449:B449"/>
    <mergeCell ref="A450:B450"/>
    <mergeCell ref="A451:B451"/>
    <mergeCell ref="A440:B440"/>
    <mergeCell ref="A441:B441"/>
    <mergeCell ref="A442:B442"/>
    <mergeCell ref="A443:B443"/>
    <mergeCell ref="A444:B444"/>
    <mergeCell ref="A445:B445"/>
    <mergeCell ref="A458:B458"/>
    <mergeCell ref="A459:B459"/>
    <mergeCell ref="A460:B460"/>
    <mergeCell ref="A461:B461"/>
    <mergeCell ref="A462:B462"/>
    <mergeCell ref="A463:B463"/>
    <mergeCell ref="A452:B452"/>
    <mergeCell ref="A453:B453"/>
    <mergeCell ref="A454:B454"/>
    <mergeCell ref="A455:B455"/>
    <mergeCell ref="A456:B456"/>
    <mergeCell ref="A457:B457"/>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82:B482"/>
    <mergeCell ref="A483:B483"/>
    <mergeCell ref="A484:B484"/>
    <mergeCell ref="A485:B485"/>
    <mergeCell ref="A486:B486"/>
    <mergeCell ref="A487:B487"/>
    <mergeCell ref="A476:B476"/>
    <mergeCell ref="A477:B477"/>
    <mergeCell ref="A478:B478"/>
    <mergeCell ref="A479:B479"/>
    <mergeCell ref="A480:B480"/>
    <mergeCell ref="A481:B481"/>
    <mergeCell ref="A494:B494"/>
    <mergeCell ref="A495:B495"/>
    <mergeCell ref="A496:B496"/>
    <mergeCell ref="A497:B497"/>
    <mergeCell ref="A498:B498"/>
    <mergeCell ref="A499:B499"/>
    <mergeCell ref="A488:B488"/>
    <mergeCell ref="A489:B489"/>
    <mergeCell ref="A490:B490"/>
    <mergeCell ref="A491:B491"/>
    <mergeCell ref="A492:B492"/>
    <mergeCell ref="A493:B493"/>
    <mergeCell ref="A506:B506"/>
    <mergeCell ref="A507:B507"/>
    <mergeCell ref="A508:B508"/>
    <mergeCell ref="A509:B509"/>
    <mergeCell ref="A510:B510"/>
    <mergeCell ref="A515:B515"/>
    <mergeCell ref="A500:B500"/>
    <mergeCell ref="A501:B501"/>
    <mergeCell ref="A502:B502"/>
    <mergeCell ref="A503:B503"/>
    <mergeCell ref="A504:B504"/>
    <mergeCell ref="A505:B50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BreakPreview" zoomScaleNormal="100" zoomScaleSheetLayoutView="100" workbookViewId="0">
      <selection activeCell="A34" sqref="A34"/>
    </sheetView>
  </sheetViews>
  <sheetFormatPr defaultRowHeight="15" x14ac:dyDescent="0.25"/>
  <cols>
    <col min="1" max="1" width="59.7109375" style="25" customWidth="1"/>
    <col min="2" max="2" width="54.28515625" style="25" customWidth="1"/>
    <col min="3" max="9" width="9.140625" style="25"/>
  </cols>
  <sheetData>
    <row r="1" spans="1:2" ht="17.25" customHeight="1" x14ac:dyDescent="0.25">
      <c r="B1" s="109" t="s">
        <v>11</v>
      </c>
    </row>
    <row r="2" spans="1:2" ht="17.25" customHeight="1" x14ac:dyDescent="0.25">
      <c r="B2" s="109" t="str">
        <f>'2.Расчет дог.цены'!C2</f>
        <v>к Договору подряда</v>
      </c>
    </row>
    <row r="3" spans="1:2" ht="17.25" customHeight="1" x14ac:dyDescent="0.25">
      <c r="A3" s="30"/>
      <c r="B3" s="109" t="str">
        <f>'2.Расчет дог.цены'!C3</f>
        <v>№ НМ-от 07.06.2026г.</v>
      </c>
    </row>
    <row r="4" spans="1:2" x14ac:dyDescent="0.25">
      <c r="A4" s="109" t="s">
        <v>674</v>
      </c>
    </row>
    <row r="5" spans="1:2" ht="16.5" customHeight="1" x14ac:dyDescent="0.25">
      <c r="A5" s="303" t="s">
        <v>634</v>
      </c>
      <c r="B5" s="303"/>
    </row>
    <row r="6" spans="1:2" ht="20.25" customHeight="1" x14ac:dyDescent="0.25">
      <c r="A6" s="303" t="s">
        <v>635</v>
      </c>
      <c r="B6" s="303"/>
    </row>
    <row r="7" spans="1:2" ht="81" customHeight="1" x14ac:dyDescent="0.25">
      <c r="A7" s="296" t="s">
        <v>636</v>
      </c>
      <c r="B7" s="296"/>
    </row>
    <row r="8" spans="1:2" ht="24.75" customHeight="1" x14ac:dyDescent="0.25">
      <c r="A8" s="304" t="s">
        <v>637</v>
      </c>
      <c r="B8" s="304"/>
    </row>
    <row r="9" spans="1:2" ht="24.75" customHeight="1" x14ac:dyDescent="0.25">
      <c r="A9" s="296" t="s">
        <v>638</v>
      </c>
      <c r="B9" s="296"/>
    </row>
    <row r="10" spans="1:2" ht="20.25" customHeight="1" x14ac:dyDescent="0.25">
      <c r="A10" s="296" t="s">
        <v>639</v>
      </c>
      <c r="B10" s="296"/>
    </row>
    <row r="11" spans="1:2" ht="18" customHeight="1" x14ac:dyDescent="0.25">
      <c r="A11" s="296" t="s">
        <v>640</v>
      </c>
      <c r="B11" s="296"/>
    </row>
    <row r="12" spans="1:2" ht="17.25" customHeight="1" x14ac:dyDescent="0.25">
      <c r="A12" s="304" t="s">
        <v>641</v>
      </c>
      <c r="B12" s="304"/>
    </row>
    <row r="13" spans="1:2" ht="66" customHeight="1" x14ac:dyDescent="0.25">
      <c r="A13" s="296" t="s">
        <v>642</v>
      </c>
      <c r="B13" s="296"/>
    </row>
    <row r="14" spans="1:2" ht="198.75" customHeight="1" x14ac:dyDescent="0.25">
      <c r="A14" s="296" t="s">
        <v>695</v>
      </c>
      <c r="B14" s="296"/>
    </row>
    <row r="15" spans="1:2" ht="107.25" customHeight="1" x14ac:dyDescent="0.25">
      <c r="A15" s="296" t="s">
        <v>643</v>
      </c>
      <c r="B15" s="296"/>
    </row>
    <row r="16" spans="1:2" ht="48" customHeight="1" x14ac:dyDescent="0.25">
      <c r="A16" s="296" t="s">
        <v>644</v>
      </c>
      <c r="B16" s="296"/>
    </row>
    <row r="17" spans="1:5" ht="54" customHeight="1" x14ac:dyDescent="0.25">
      <c r="A17" s="296" t="s">
        <v>645</v>
      </c>
      <c r="B17" s="296"/>
    </row>
    <row r="18" spans="1:5" ht="15.75" customHeight="1" x14ac:dyDescent="0.25">
      <c r="A18" s="307" t="s">
        <v>15</v>
      </c>
      <c r="B18" s="306"/>
    </row>
    <row r="19" spans="1:5" ht="73.5" customHeight="1" x14ac:dyDescent="0.25">
      <c r="A19" s="296" t="s">
        <v>646</v>
      </c>
      <c r="B19" s="296"/>
    </row>
    <row r="20" spans="1:5" ht="82.5" customHeight="1" x14ac:dyDescent="0.25">
      <c r="A20" s="296" t="s">
        <v>647</v>
      </c>
      <c r="B20" s="296"/>
    </row>
    <row r="21" spans="1:5" ht="171.75" customHeight="1" x14ac:dyDescent="0.25">
      <c r="A21" s="296" t="s">
        <v>648</v>
      </c>
      <c r="B21" s="296"/>
    </row>
    <row r="22" spans="1:5" ht="12.75" customHeight="1" x14ac:dyDescent="0.25">
      <c r="A22" s="75"/>
      <c r="B22" s="75"/>
    </row>
    <row r="23" spans="1:5" ht="20.25" customHeight="1" thickBot="1" x14ac:dyDescent="0.3">
      <c r="A23" s="305" t="s">
        <v>675</v>
      </c>
      <c r="B23" s="305"/>
    </row>
    <row r="24" spans="1:5" x14ac:dyDescent="0.25">
      <c r="A24" s="306"/>
      <c r="B24" s="306"/>
    </row>
    <row r="25" spans="1:5" s="25" customFormat="1" x14ac:dyDescent="0.25">
      <c r="A25" s="90" t="str">
        <f>'2.Расчет дог.цены'!B23</f>
        <v>Заказчик</v>
      </c>
      <c r="B25" s="71" t="str">
        <f>'2.Расчет дог.цены'!C23</f>
        <v>Подрядчик</v>
      </c>
    </row>
    <row r="26" spans="1:5" s="25" customFormat="1" x14ac:dyDescent="0.25">
      <c r="A26" s="32"/>
      <c r="B26" s="32"/>
      <c r="C26" s="32"/>
    </row>
    <row r="27" spans="1:5" s="25" customFormat="1" ht="16.5" customHeight="1" x14ac:dyDescent="0.25">
      <c r="A27" s="31" t="str">
        <f>'2.Расчет дог.цены'!B25</f>
        <v>Заместитель директора</v>
      </c>
      <c r="B27" s="31" t="str">
        <f>'2.Расчет дог.цены'!C25</f>
        <v>Генеральный директор</v>
      </c>
      <c r="C27" s="31"/>
      <c r="D27" s="31"/>
      <c r="E27" s="31"/>
    </row>
    <row r="28" spans="1:5" s="25" customFormat="1" ht="16.5" customHeight="1" x14ac:dyDescent="0.25">
      <c r="A28" s="31" t="str">
        <f>'2.Расчет дог.цены'!B26</f>
        <v>по капитальному строительству –</v>
      </c>
      <c r="B28" s="31" t="str">
        <f>'2.Расчет дог.цены'!C26</f>
        <v>ООО "Одуванчик"</v>
      </c>
      <c r="C28" s="31"/>
      <c r="D28" s="31"/>
      <c r="E28" s="31"/>
    </row>
    <row r="29" spans="1:5" s="25" customFormat="1" ht="16.5" customHeight="1" x14ac:dyDescent="0.25">
      <c r="A29" s="31" t="str">
        <f>'2.Расчет дог.цены'!B27</f>
        <v>начальник управления капитального строительства</v>
      </c>
      <c r="B29" s="31"/>
      <c r="C29" s="31"/>
      <c r="D29" s="58"/>
      <c r="E29" s="58"/>
    </row>
    <row r="30" spans="1:5" s="25" customFormat="1" ht="16.5" customHeight="1" x14ac:dyDescent="0.25">
      <c r="A30" s="33" t="str">
        <f>'2.Расчет дог.цены'!B28</f>
        <v xml:space="preserve">филиала ПАО «Россети Московский регион» - </v>
      </c>
      <c r="B30" s="33"/>
      <c r="C30" s="33"/>
      <c r="D30" s="33"/>
      <c r="E30" s="33"/>
    </row>
    <row r="31" spans="1:5" s="25" customFormat="1" x14ac:dyDescent="0.25">
      <c r="A31" s="33" t="str">
        <f>'2.Расчет дог.цены'!B29</f>
        <v>Новая Москва</v>
      </c>
      <c r="B31" s="33"/>
      <c r="C31" s="33"/>
      <c r="D31" s="33"/>
      <c r="E31" s="33"/>
    </row>
    <row r="32" spans="1:5" s="25" customFormat="1" x14ac:dyDescent="0.25">
      <c r="A32" s="69" t="str">
        <f>'2.Расчет дог.цены'!B31</f>
        <v>____________________ /Д.И. Карпухин/</v>
      </c>
      <c r="B32" s="69" t="str">
        <f>'2.Расчет дог.цены'!C31</f>
        <v>_________________ / И.В.Иванов/</v>
      </c>
      <c r="C32" s="33"/>
      <c r="D32" s="33"/>
      <c r="E32" s="33"/>
    </row>
    <row r="33" spans="1:5" s="25" customFormat="1" x14ac:dyDescent="0.25">
      <c r="A33" s="31" t="s">
        <v>15</v>
      </c>
      <c r="B33" s="31" t="s">
        <v>15</v>
      </c>
      <c r="C33" s="34"/>
      <c r="D33" s="34"/>
      <c r="E33" s="34"/>
    </row>
    <row r="34" spans="1:5" s="25" customFormat="1" x14ac:dyDescent="0.25">
      <c r="A34" s="29"/>
      <c r="B34" s="29"/>
    </row>
  </sheetData>
  <mergeCells count="19">
    <mergeCell ref="A23:B23"/>
    <mergeCell ref="A24:B24"/>
    <mergeCell ref="A17:B17"/>
    <mergeCell ref="A18:B18"/>
    <mergeCell ref="A19:B19"/>
    <mergeCell ref="A20:B20"/>
    <mergeCell ref="A21:B21"/>
    <mergeCell ref="A16:B16"/>
    <mergeCell ref="A5:B5"/>
    <mergeCell ref="A6:B6"/>
    <mergeCell ref="A7:B7"/>
    <mergeCell ref="A8:B8"/>
    <mergeCell ref="A9:B9"/>
    <mergeCell ref="A10:B10"/>
    <mergeCell ref="A11:B11"/>
    <mergeCell ref="A12:B12"/>
    <mergeCell ref="A13:B13"/>
    <mergeCell ref="A14:B14"/>
    <mergeCell ref="A15:B15"/>
  </mergeCells>
  <pageMargins left="0.39370078740157483" right="0.39370078740157483" top="0.35433070866141736" bottom="0.35433070866141736" header="0.11811023622047245" footer="0.11811023622047245"/>
  <pageSetup paperSize="9" scale="8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howOutlineSymbols="0"/>
    <pageSetUpPr autoPageBreaks="0" fitToPage="1"/>
  </sheetPr>
  <dimension ref="A1:IV45"/>
  <sheetViews>
    <sheetView showOutlineSymbols="0" view="pageBreakPreview" topLeftCell="A22" zoomScaleNormal="100" zoomScaleSheetLayoutView="100" workbookViewId="0">
      <selection activeCell="E36" sqref="E36"/>
    </sheetView>
  </sheetViews>
  <sheetFormatPr defaultRowHeight="15" x14ac:dyDescent="0.25"/>
  <cols>
    <col min="1" max="1" width="18.5703125" style="25" customWidth="1"/>
    <col min="2" max="2" width="16.5703125" style="25" customWidth="1"/>
    <col min="3" max="3" width="24.85546875" style="25" customWidth="1"/>
    <col min="4" max="4" width="16" style="25" customWidth="1"/>
    <col min="5" max="5" width="13.5703125" style="25" customWidth="1"/>
    <col min="6" max="6" width="35.5703125" style="25" customWidth="1"/>
    <col min="7" max="7" width="0.42578125" customWidth="1"/>
  </cols>
  <sheetData>
    <row r="1" spans="1:6" ht="15.75" x14ac:dyDescent="0.25">
      <c r="A1" s="1"/>
      <c r="B1" s="1"/>
      <c r="C1" s="1"/>
      <c r="D1" s="1"/>
      <c r="E1" s="1"/>
      <c r="F1" s="139" t="s">
        <v>16</v>
      </c>
    </row>
    <row r="2" spans="1:6" ht="15.75" x14ac:dyDescent="0.25">
      <c r="A2" s="1"/>
      <c r="B2" s="1"/>
      <c r="C2" s="1"/>
      <c r="D2" s="1"/>
      <c r="E2" s="1"/>
      <c r="F2" s="139" t="str">
        <f>'2.Расчет дог.цены'!C2</f>
        <v>к Договору подряда</v>
      </c>
    </row>
    <row r="3" spans="1:6" ht="15.75" x14ac:dyDescent="0.25">
      <c r="A3" s="1"/>
      <c r="B3" s="1"/>
      <c r="C3" s="1"/>
      <c r="D3" s="1"/>
      <c r="E3" s="320" t="str">
        <f>'2.Расчет дог.цены'!C3</f>
        <v>№ НМ-от 07.06.2026г.</v>
      </c>
      <c r="F3" s="320"/>
    </row>
    <row r="4" spans="1:6" ht="15.75" x14ac:dyDescent="0.25">
      <c r="A4" s="1"/>
      <c r="B4" s="1"/>
      <c r="C4" s="1"/>
      <c r="D4" s="1"/>
      <c r="E4" s="1"/>
      <c r="F4" s="39"/>
    </row>
    <row r="5" spans="1:6" ht="19.899999999999999" customHeight="1" x14ac:dyDescent="0.25">
      <c r="A5" s="321" t="s">
        <v>678</v>
      </c>
      <c r="B5" s="321"/>
      <c r="C5" s="118"/>
      <c r="D5" s="321" t="s">
        <v>12</v>
      </c>
      <c r="E5" s="321"/>
      <c r="F5" s="321"/>
    </row>
    <row r="6" spans="1:6" ht="15.75" x14ac:dyDescent="0.25">
      <c r="A6" s="119" t="s">
        <v>449</v>
      </c>
      <c r="B6" s="119"/>
      <c r="C6" s="119"/>
      <c r="D6" s="119" t="s">
        <v>449</v>
      </c>
      <c r="E6" s="119"/>
      <c r="F6" s="120"/>
    </row>
    <row r="7" spans="1:6" ht="15.75" x14ac:dyDescent="0.25">
      <c r="A7" s="322" t="s">
        <v>450</v>
      </c>
      <c r="B7" s="322"/>
      <c r="C7" s="119"/>
      <c r="D7" s="322" t="s">
        <v>459</v>
      </c>
      <c r="E7" s="322"/>
      <c r="F7" s="322"/>
    </row>
    <row r="8" spans="1:6" ht="15.75" x14ac:dyDescent="0.25">
      <c r="A8" s="119" t="s">
        <v>451</v>
      </c>
      <c r="B8" s="119"/>
      <c r="C8" s="119"/>
      <c r="D8" s="119" t="s">
        <v>451</v>
      </c>
      <c r="E8" s="119"/>
      <c r="F8" s="120"/>
    </row>
    <row r="9" spans="1:6" ht="15.75" x14ac:dyDescent="0.25">
      <c r="A9" s="119" t="s">
        <v>452</v>
      </c>
      <c r="B9" s="119"/>
      <c r="C9" s="119"/>
      <c r="D9" s="119" t="s">
        <v>452</v>
      </c>
      <c r="E9" s="119"/>
      <c r="F9" s="120"/>
    </row>
    <row r="10" spans="1:6" ht="15.75" x14ac:dyDescent="0.25">
      <c r="A10" s="119" t="s">
        <v>453</v>
      </c>
      <c r="B10" s="119"/>
      <c r="C10" s="119"/>
      <c r="D10" s="119" t="s">
        <v>457</v>
      </c>
      <c r="E10" s="119"/>
      <c r="F10" s="120"/>
    </row>
    <row r="11" spans="1:6" ht="15.75" x14ac:dyDescent="0.25">
      <c r="A11" s="119" t="s">
        <v>454</v>
      </c>
      <c r="B11" s="119"/>
      <c r="C11" s="119"/>
      <c r="D11" s="119" t="s">
        <v>455</v>
      </c>
      <c r="E11" s="119"/>
      <c r="F11" s="120"/>
    </row>
    <row r="12" spans="1:6" ht="15.75" x14ac:dyDescent="0.25">
      <c r="A12" s="119" t="s">
        <v>455</v>
      </c>
      <c r="B12" s="119"/>
      <c r="C12" s="119"/>
      <c r="D12" s="119" t="s">
        <v>458</v>
      </c>
      <c r="E12" s="119"/>
      <c r="F12" s="120"/>
    </row>
    <row r="13" spans="1:6" ht="15.75" x14ac:dyDescent="0.25">
      <c r="A13" s="119" t="s">
        <v>456</v>
      </c>
      <c r="B13" s="119"/>
      <c r="C13" s="119"/>
      <c r="D13" s="119" t="s">
        <v>456</v>
      </c>
      <c r="E13" s="119"/>
      <c r="F13" s="120"/>
    </row>
    <row r="14" spans="1:6" ht="15.75" x14ac:dyDescent="0.25">
      <c r="A14" s="1"/>
      <c r="B14" s="1"/>
      <c r="C14" s="1"/>
      <c r="D14" s="1"/>
      <c r="E14" s="1"/>
      <c r="F14" s="39"/>
    </row>
    <row r="15" spans="1:6" ht="15.75" x14ac:dyDescent="0.25">
      <c r="A15" s="311" t="s">
        <v>18</v>
      </c>
      <c r="B15" s="311"/>
      <c r="C15" s="311"/>
      <c r="D15" s="311"/>
      <c r="E15" s="311"/>
      <c r="F15" s="311"/>
    </row>
    <row r="16" spans="1:6" ht="20.25" customHeight="1" x14ac:dyDescent="0.25">
      <c r="A16" s="312" t="s">
        <v>19</v>
      </c>
      <c r="B16" s="312"/>
      <c r="C16" s="312"/>
      <c r="D16" s="312"/>
      <c r="E16" s="312"/>
      <c r="F16" s="312"/>
    </row>
    <row r="17" spans="1:256" ht="20.25" customHeight="1" x14ac:dyDescent="0.25">
      <c r="A17" s="312" t="s">
        <v>37</v>
      </c>
      <c r="B17" s="312"/>
      <c r="C17" s="312"/>
      <c r="D17" s="312"/>
      <c r="E17" s="312"/>
      <c r="F17" s="312"/>
    </row>
    <row r="18" spans="1:256" ht="22.5" customHeight="1" x14ac:dyDescent="0.25">
      <c r="A18" s="312" t="s">
        <v>687</v>
      </c>
      <c r="B18" s="312"/>
      <c r="C18" s="312"/>
      <c r="D18" s="312"/>
      <c r="E18" s="312"/>
      <c r="F18" s="312"/>
    </row>
    <row r="19" spans="1:256" ht="22.5" customHeight="1" x14ac:dyDescent="0.25">
      <c r="A19" s="113"/>
      <c r="B19" s="113"/>
      <c r="C19" s="113"/>
      <c r="D19" s="113"/>
      <c r="E19" s="113"/>
      <c r="F19" s="113"/>
    </row>
    <row r="20" spans="1:256" ht="22.5" customHeight="1" x14ac:dyDescent="0.25">
      <c r="A20" s="114" t="s">
        <v>38</v>
      </c>
      <c r="B20" s="1"/>
      <c r="C20" s="1"/>
      <c r="D20" s="1"/>
      <c r="E20" s="1"/>
      <c r="F20" s="1"/>
    </row>
    <row r="21" spans="1:256" ht="24" customHeight="1" x14ac:dyDescent="0.25">
      <c r="A21" s="114" t="s">
        <v>20</v>
      </c>
      <c r="B21" s="1"/>
      <c r="C21" s="1"/>
      <c r="D21" s="1"/>
      <c r="E21" s="1"/>
      <c r="F21" s="1"/>
    </row>
    <row r="22" spans="1:256" ht="40.5" customHeight="1" x14ac:dyDescent="0.25">
      <c r="A22" s="308" t="s">
        <v>21</v>
      </c>
      <c r="B22" s="308"/>
      <c r="C22" s="308"/>
      <c r="D22" s="308"/>
      <c r="E22" s="308"/>
      <c r="F22" s="308"/>
    </row>
    <row r="23" spans="1:256" ht="54" customHeight="1" x14ac:dyDescent="0.25">
      <c r="A23" s="308" t="s">
        <v>22</v>
      </c>
      <c r="B23" s="308"/>
      <c r="C23" s="308"/>
      <c r="D23" s="308"/>
      <c r="E23" s="308"/>
      <c r="F23" s="308"/>
    </row>
    <row r="24" spans="1:256" ht="17.25" customHeight="1" x14ac:dyDescent="0.25">
      <c r="A24" s="316" t="s">
        <v>17</v>
      </c>
      <c r="B24" s="316"/>
      <c r="C24" s="316"/>
      <c r="D24" s="316"/>
      <c r="E24" s="316"/>
      <c r="F24" s="316"/>
    </row>
    <row r="25" spans="1:256" ht="18.75" customHeight="1" x14ac:dyDescent="0.25">
      <c r="A25" s="317" t="s">
        <v>679</v>
      </c>
      <c r="B25" s="317"/>
      <c r="C25" s="317"/>
      <c r="D25" s="317"/>
      <c r="E25" s="317"/>
      <c r="F25" s="317"/>
      <c r="G25" s="317"/>
      <c r="H25" s="121"/>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2"/>
      <c r="FP25" s="122"/>
      <c r="FQ25" s="122"/>
      <c r="FR25" s="122"/>
      <c r="FS25" s="122"/>
      <c r="FT25" s="122"/>
      <c r="FU25" s="122"/>
      <c r="FV25" s="122"/>
      <c r="FW25" s="122"/>
      <c r="FX25" s="122"/>
      <c r="FY25" s="122"/>
      <c r="FZ25" s="122"/>
      <c r="GA25" s="122"/>
      <c r="GB25" s="122"/>
      <c r="GC25" s="122"/>
      <c r="GD25" s="122"/>
      <c r="GE25" s="122"/>
      <c r="GF25" s="122"/>
      <c r="GG25" s="122"/>
      <c r="GH25" s="122"/>
      <c r="GI25" s="122"/>
      <c r="GJ25" s="122"/>
      <c r="GK25" s="122"/>
      <c r="GL25" s="122"/>
      <c r="GM25" s="122"/>
      <c r="GN25" s="122"/>
      <c r="GO25" s="122"/>
      <c r="GP25" s="122"/>
      <c r="GQ25" s="122"/>
      <c r="GR25" s="122"/>
      <c r="GS25" s="122"/>
      <c r="GT25" s="122"/>
      <c r="GU25" s="122"/>
      <c r="GV25" s="122"/>
      <c r="GW25" s="122"/>
      <c r="GX25" s="122"/>
      <c r="GY25" s="122"/>
      <c r="GZ25" s="122"/>
      <c r="HA25" s="122"/>
      <c r="HB25" s="122"/>
      <c r="HC25" s="122"/>
      <c r="HD25" s="122"/>
      <c r="HE25" s="122"/>
      <c r="HF25" s="122"/>
      <c r="HG25" s="122"/>
      <c r="HH25" s="122"/>
      <c r="HI25" s="122"/>
      <c r="HJ25" s="122"/>
      <c r="HK25" s="122"/>
      <c r="HL25" s="122"/>
      <c r="HM25" s="122"/>
      <c r="HN25" s="122"/>
      <c r="HO25" s="122"/>
      <c r="HP25" s="122"/>
      <c r="HQ25" s="122"/>
      <c r="HR25" s="122"/>
      <c r="HS25" s="122"/>
      <c r="HT25" s="122"/>
      <c r="HU25" s="122"/>
      <c r="HV25" s="122"/>
      <c r="HW25" s="122"/>
      <c r="HX25" s="122"/>
      <c r="HY25" s="122"/>
      <c r="HZ25" s="122"/>
      <c r="IA25" s="122"/>
      <c r="IB25" s="122"/>
      <c r="IC25" s="122"/>
      <c r="ID25" s="122"/>
      <c r="IE25" s="122"/>
      <c r="IF25" s="122"/>
      <c r="IG25" s="122"/>
      <c r="IH25" s="122"/>
      <c r="II25" s="122"/>
      <c r="IJ25" s="122"/>
      <c r="IK25" s="122"/>
      <c r="IL25" s="122"/>
      <c r="IM25" s="122"/>
      <c r="IN25" s="122"/>
      <c r="IO25" s="122"/>
      <c r="IP25" s="122"/>
      <c r="IQ25" s="122"/>
      <c r="IR25" s="122"/>
      <c r="IS25" s="122"/>
      <c r="IT25" s="122"/>
      <c r="IU25" s="122"/>
      <c r="IV25" s="122"/>
    </row>
    <row r="26" spans="1:256" ht="47.25" customHeight="1" x14ac:dyDescent="0.25">
      <c r="A26" s="318" t="s">
        <v>680</v>
      </c>
      <c r="B26" s="319"/>
      <c r="C26" s="123" t="s">
        <v>681</v>
      </c>
      <c r="D26" s="318" t="s">
        <v>882</v>
      </c>
      <c r="E26" s="319"/>
      <c r="F26" s="318" t="s">
        <v>682</v>
      </c>
      <c r="G26" s="319"/>
    </row>
    <row r="27" spans="1:256" ht="22.5" customHeight="1" x14ac:dyDescent="0.25">
      <c r="A27" s="323" t="s">
        <v>683</v>
      </c>
      <c r="B27" s="324"/>
      <c r="C27" s="124"/>
      <c r="D27" s="313"/>
      <c r="E27" s="314"/>
      <c r="F27" s="313"/>
      <c r="G27" s="314"/>
    </row>
    <row r="28" spans="1:256" ht="21" customHeight="1" x14ac:dyDescent="0.25">
      <c r="A28" s="325" t="s">
        <v>684</v>
      </c>
      <c r="B28" s="326"/>
      <c r="C28" s="124"/>
      <c r="D28" s="313"/>
      <c r="E28" s="314"/>
      <c r="F28" s="313"/>
      <c r="G28" s="314"/>
    </row>
    <row r="29" spans="1:256" ht="21" customHeight="1" x14ac:dyDescent="0.25">
      <c r="A29" s="125"/>
      <c r="B29" s="125"/>
      <c r="C29" s="126"/>
      <c r="D29" s="126"/>
      <c r="E29" s="126"/>
      <c r="F29" s="126"/>
      <c r="G29" s="126"/>
    </row>
    <row r="30" spans="1:256" ht="17.25" customHeight="1" x14ac:dyDescent="0.25">
      <c r="A30" s="28"/>
      <c r="B30" s="1"/>
      <c r="C30" s="1"/>
      <c r="D30" s="1"/>
      <c r="E30" s="1"/>
      <c r="F30" s="1"/>
    </row>
    <row r="31" spans="1:256" ht="17.25" customHeight="1" x14ac:dyDescent="0.25">
      <c r="A31" s="315" t="s">
        <v>23</v>
      </c>
      <c r="B31" s="315"/>
      <c r="C31" s="315"/>
      <c r="D31" s="315"/>
      <c r="E31" s="315"/>
      <c r="F31" s="315"/>
    </row>
    <row r="32" spans="1:256" ht="17.25" customHeight="1" x14ac:dyDescent="0.25">
      <c r="A32" s="315" t="s">
        <v>24</v>
      </c>
      <c r="B32" s="315"/>
      <c r="C32" s="315"/>
      <c r="D32" s="315"/>
      <c r="E32" s="315"/>
      <c r="F32" s="315"/>
    </row>
    <row r="33" spans="1:6" ht="15.75" x14ac:dyDescent="0.25">
      <c r="A33" s="315" t="s">
        <v>25</v>
      </c>
      <c r="B33" s="315"/>
      <c r="C33" s="315"/>
      <c r="D33" s="315"/>
      <c r="E33" s="315"/>
      <c r="F33" s="315"/>
    </row>
    <row r="34" spans="1:6" ht="15.75" x14ac:dyDescent="0.25">
      <c r="A34" s="127"/>
      <c r="B34" s="1"/>
      <c r="C34" s="1"/>
      <c r="D34" s="1"/>
      <c r="E34" s="1"/>
      <c r="F34" s="1"/>
    </row>
    <row r="35" spans="1:6" ht="15" customHeight="1" thickBot="1" x14ac:dyDescent="0.3">
      <c r="A35" s="128" t="s">
        <v>30</v>
      </c>
      <c r="B35" s="129"/>
      <c r="C35" s="129"/>
      <c r="D35" s="129"/>
      <c r="E35" s="129"/>
      <c r="F35" s="129"/>
    </row>
    <row r="36" spans="1:6" ht="24" customHeight="1" x14ac:dyDescent="0.25">
      <c r="A36" s="127" t="s">
        <v>13</v>
      </c>
      <c r="B36" s="1"/>
      <c r="C36" s="1"/>
      <c r="D36" s="127" t="s">
        <v>14</v>
      </c>
      <c r="E36" s="1"/>
      <c r="F36" s="1"/>
    </row>
    <row r="37" spans="1:6" ht="15.75" x14ac:dyDescent="0.25">
      <c r="A37" s="127"/>
      <c r="B37" s="1"/>
      <c r="C37" s="1"/>
      <c r="D37" s="1"/>
      <c r="E37" s="1"/>
      <c r="F37" s="127"/>
    </row>
    <row r="38" spans="1:6" ht="15.75" customHeight="1" x14ac:dyDescent="0.25">
      <c r="A38" s="308" t="str">
        <f>'2.Расчет дог.цены'!B25</f>
        <v>Заместитель директора</v>
      </c>
      <c r="B38" s="308"/>
      <c r="C38" s="310"/>
      <c r="D38" s="308" t="s">
        <v>686</v>
      </c>
      <c r="E38" s="308"/>
      <c r="F38" s="1"/>
    </row>
    <row r="39" spans="1:6" ht="15.75" x14ac:dyDescent="0.25">
      <c r="A39" s="308" t="str">
        <f>'2.Расчет дог.цены'!B26</f>
        <v>по капитальному строительству –</v>
      </c>
      <c r="B39" s="308"/>
      <c r="C39" s="310"/>
      <c r="D39" s="308" t="str">
        <f>'2.Расчет дог.цены'!C26</f>
        <v>ООО "Одуванчик"</v>
      </c>
      <c r="E39" s="308"/>
      <c r="F39" s="1"/>
    </row>
    <row r="40" spans="1:6" ht="21" customHeight="1" x14ac:dyDescent="0.25">
      <c r="A40" s="309" t="str">
        <f>'2.Расчет дог.цены'!B27</f>
        <v>начальник управления капитального строительства</v>
      </c>
      <c r="B40" s="309"/>
      <c r="C40" s="310"/>
      <c r="D40" s="130"/>
      <c r="E40" s="130"/>
      <c r="F40" s="1"/>
    </row>
    <row r="41" spans="1:6" ht="18.75" customHeight="1" x14ac:dyDescent="0.25">
      <c r="A41" s="309" t="str">
        <f>'2.Расчет дог.цены'!B28</f>
        <v xml:space="preserve">филиала ПАО «Россети Московский регион» - </v>
      </c>
      <c r="B41" s="309"/>
      <c r="C41" s="310"/>
      <c r="D41" s="130"/>
      <c r="E41" s="130"/>
      <c r="F41" s="1"/>
    </row>
    <row r="42" spans="1:6" ht="15.75" x14ac:dyDescent="0.25">
      <c r="A42" s="130" t="str">
        <f>'2.Расчет дог.цены'!B29</f>
        <v>Новая Москва</v>
      </c>
      <c r="B42" s="130"/>
      <c r="C42" s="130"/>
      <c r="D42" s="130"/>
      <c r="E42" s="130"/>
      <c r="F42" s="1"/>
    </row>
    <row r="43" spans="1:6" s="171" customFormat="1" ht="15.75" x14ac:dyDescent="0.25">
      <c r="A43" s="130"/>
      <c r="B43" s="130"/>
      <c r="C43" s="130"/>
      <c r="D43" s="130"/>
      <c r="E43" s="130"/>
      <c r="F43" s="1"/>
    </row>
    <row r="44" spans="1:6" ht="15.75" x14ac:dyDescent="0.25">
      <c r="A44" s="130" t="str">
        <f>'2.Расчет дог.цены'!B31</f>
        <v>____________________ /Д.И. Карпухин/</v>
      </c>
      <c r="B44" s="130"/>
      <c r="C44" s="130"/>
      <c r="D44" s="130" t="str">
        <f>'2.Расчет дог.цены'!C31</f>
        <v>_________________ / И.В.Иванов/</v>
      </c>
      <c r="E44" s="130"/>
      <c r="F44" s="1"/>
    </row>
    <row r="45" spans="1:6" ht="15.75" x14ac:dyDescent="0.25">
      <c r="A45" s="115" t="s">
        <v>15</v>
      </c>
      <c r="B45" s="115"/>
      <c r="C45" s="115"/>
      <c r="D45" s="115" t="s">
        <v>15</v>
      </c>
      <c r="E45" s="115"/>
      <c r="F45" s="1"/>
    </row>
  </sheetData>
  <mergeCells count="31">
    <mergeCell ref="A27:B27"/>
    <mergeCell ref="D27:E27"/>
    <mergeCell ref="F27:G27"/>
    <mergeCell ref="A28:B28"/>
    <mergeCell ref="D38:E38"/>
    <mergeCell ref="D39:E39"/>
    <mergeCell ref="D28:E28"/>
    <mergeCell ref="A38:C38"/>
    <mergeCell ref="A39:C39"/>
    <mergeCell ref="A41:C41"/>
    <mergeCell ref="E3:F3"/>
    <mergeCell ref="A5:B5"/>
    <mergeCell ref="D5:F5"/>
    <mergeCell ref="A7:B7"/>
    <mergeCell ref="D7:F7"/>
    <mergeCell ref="A23:F23"/>
    <mergeCell ref="A40:C40"/>
    <mergeCell ref="A15:F15"/>
    <mergeCell ref="A16:F16"/>
    <mergeCell ref="A17:F17"/>
    <mergeCell ref="A18:F18"/>
    <mergeCell ref="A22:F22"/>
    <mergeCell ref="F28:G28"/>
    <mergeCell ref="A31:F31"/>
    <mergeCell ref="A32:F32"/>
    <mergeCell ref="A33:F33"/>
    <mergeCell ref="A24:F24"/>
    <mergeCell ref="A25:G25"/>
    <mergeCell ref="A26:B26"/>
    <mergeCell ref="D26:E26"/>
    <mergeCell ref="F26:G26"/>
  </mergeCells>
  <pageMargins left="0.70866141732283472" right="0.62992125984251968" top="0.39370078740157483" bottom="0.39370078740157483" header="0.11811023622047245" footer="0.11811023622047245"/>
  <pageSetup paperSize="9" scale="70"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view="pageBreakPreview" topLeftCell="A4" zoomScaleNormal="100" zoomScaleSheetLayoutView="100" workbookViewId="0">
      <selection activeCell="A25" sqref="A25:F25"/>
    </sheetView>
  </sheetViews>
  <sheetFormatPr defaultRowHeight="15" x14ac:dyDescent="0.25"/>
  <cols>
    <col min="1" max="1" width="10.7109375" style="25" customWidth="1"/>
    <col min="2" max="2" width="34" style="25" customWidth="1"/>
    <col min="3" max="3" width="7.140625" style="25" customWidth="1"/>
    <col min="4" max="4" width="15.28515625" style="25" customWidth="1"/>
    <col min="5" max="5" width="12.140625" style="25" customWidth="1"/>
    <col min="6" max="6" width="38.85546875" style="25" customWidth="1"/>
  </cols>
  <sheetData>
    <row r="1" spans="1:6" ht="15.75" x14ac:dyDescent="0.25">
      <c r="A1" s="131"/>
      <c r="B1" s="131"/>
      <c r="C1" s="131"/>
      <c r="D1" s="131"/>
      <c r="E1" s="131"/>
      <c r="F1" s="133" t="s">
        <v>41</v>
      </c>
    </row>
    <row r="2" spans="1:6" ht="15.75" x14ac:dyDescent="0.25">
      <c r="A2" s="131"/>
      <c r="B2" s="131"/>
      <c r="C2" s="131"/>
      <c r="D2" s="131"/>
      <c r="E2" s="131"/>
      <c r="F2" s="133" t="str">
        <f>'2.Расчет дог.цены'!C2</f>
        <v>к Договору подряда</v>
      </c>
    </row>
    <row r="3" spans="1:6" ht="15.75" x14ac:dyDescent="0.25">
      <c r="A3" s="131"/>
      <c r="B3" s="131"/>
      <c r="C3" s="131"/>
      <c r="D3" s="132"/>
      <c r="E3" s="328" t="str">
        <f>'2.Расчет дог.цены'!C3</f>
        <v>№ НМ-от 07.06.2026г.</v>
      </c>
      <c r="F3" s="328"/>
    </row>
    <row r="4" spans="1:6" ht="15.75" x14ac:dyDescent="0.25">
      <c r="A4" s="131"/>
      <c r="B4" s="131"/>
      <c r="C4" s="131"/>
      <c r="D4" s="131"/>
      <c r="E4" s="131"/>
      <c r="F4" s="133"/>
    </row>
    <row r="5" spans="1:6" ht="22.9" customHeight="1" x14ac:dyDescent="0.25">
      <c r="A5" s="321" t="s">
        <v>678</v>
      </c>
      <c r="B5" s="321"/>
      <c r="C5" s="1"/>
      <c r="D5" s="321" t="s">
        <v>12</v>
      </c>
      <c r="E5" s="321"/>
      <c r="F5" s="321"/>
    </row>
    <row r="6" spans="1:6" ht="15.75" x14ac:dyDescent="0.25">
      <c r="A6" s="131" t="s">
        <v>449</v>
      </c>
      <c r="B6" s="131"/>
      <c r="C6" s="131"/>
      <c r="D6" s="131" t="s">
        <v>449</v>
      </c>
      <c r="E6" s="131"/>
      <c r="F6" s="133"/>
    </row>
    <row r="7" spans="1:6" ht="29.25" customHeight="1" x14ac:dyDescent="0.25">
      <c r="A7" s="329" t="s">
        <v>450</v>
      </c>
      <c r="B7" s="329"/>
      <c r="C7" s="131"/>
      <c r="D7" s="329" t="s">
        <v>450</v>
      </c>
      <c r="E7" s="329"/>
      <c r="F7" s="329"/>
    </row>
    <row r="8" spans="1:6" ht="15.75" x14ac:dyDescent="0.25">
      <c r="A8" s="131" t="s">
        <v>451</v>
      </c>
      <c r="B8" s="131"/>
      <c r="C8" s="131"/>
      <c r="D8" s="131" t="s">
        <v>451</v>
      </c>
      <c r="E8" s="131"/>
      <c r="F8" s="133"/>
    </row>
    <row r="9" spans="1:6" ht="15.75" x14ac:dyDescent="0.25">
      <c r="A9" s="131" t="s">
        <v>452</v>
      </c>
      <c r="B9" s="131"/>
      <c r="C9" s="131"/>
      <c r="D9" s="131" t="s">
        <v>452</v>
      </c>
      <c r="E9" s="131"/>
      <c r="F9" s="133"/>
    </row>
    <row r="10" spans="1:6" ht="15.75" x14ac:dyDescent="0.25">
      <c r="A10" s="131" t="s">
        <v>453</v>
      </c>
      <c r="B10" s="131"/>
      <c r="C10" s="131"/>
      <c r="D10" s="131" t="s">
        <v>457</v>
      </c>
      <c r="E10" s="131"/>
      <c r="F10" s="133"/>
    </row>
    <row r="11" spans="1:6" ht="15.75" x14ac:dyDescent="0.25">
      <c r="A11" s="131" t="s">
        <v>454</v>
      </c>
      <c r="B11" s="131"/>
      <c r="C11" s="131"/>
      <c r="D11" s="131" t="s">
        <v>455</v>
      </c>
      <c r="E11" s="131"/>
      <c r="F11" s="133"/>
    </row>
    <row r="12" spans="1:6" ht="15.75" x14ac:dyDescent="0.25">
      <c r="A12" s="131" t="s">
        <v>455</v>
      </c>
      <c r="B12" s="131"/>
      <c r="C12" s="131"/>
      <c r="D12" s="131" t="s">
        <v>458</v>
      </c>
      <c r="E12" s="131"/>
      <c r="F12" s="133"/>
    </row>
    <row r="13" spans="1:6" ht="15.75" x14ac:dyDescent="0.25">
      <c r="A13" s="131" t="s">
        <v>456</v>
      </c>
      <c r="B13" s="131"/>
      <c r="C13" s="131"/>
      <c r="D13" s="131" t="s">
        <v>456</v>
      </c>
      <c r="E13" s="131"/>
      <c r="F13" s="133"/>
    </row>
    <row r="14" spans="1:6" ht="15.75" x14ac:dyDescent="0.25">
      <c r="A14" s="131"/>
      <c r="B14" s="131"/>
      <c r="C14" s="131"/>
      <c r="D14" s="131"/>
      <c r="E14" s="131"/>
      <c r="F14" s="133"/>
    </row>
    <row r="15" spans="1:6" ht="15.75" x14ac:dyDescent="0.25">
      <c r="A15" s="312" t="s">
        <v>434</v>
      </c>
      <c r="B15" s="312"/>
      <c r="C15" s="312"/>
      <c r="D15" s="312"/>
      <c r="E15" s="312"/>
      <c r="F15" s="312"/>
    </row>
    <row r="16" spans="1:6" ht="10.5" customHeight="1" x14ac:dyDescent="0.25">
      <c r="A16" s="113"/>
      <c r="B16" s="113"/>
      <c r="C16" s="113"/>
      <c r="D16" s="113"/>
      <c r="E16" s="113"/>
      <c r="F16" s="113"/>
    </row>
    <row r="17" spans="1:10" ht="18.75" customHeight="1" x14ac:dyDescent="0.25">
      <c r="A17" s="312" t="s">
        <v>435</v>
      </c>
      <c r="B17" s="312"/>
      <c r="C17" s="312"/>
      <c r="D17" s="312"/>
      <c r="E17" s="312"/>
      <c r="F17" s="312"/>
      <c r="G17" s="35"/>
      <c r="H17" s="40"/>
      <c r="I17" s="45"/>
    </row>
    <row r="18" spans="1:10" ht="15.75" x14ac:dyDescent="0.25">
      <c r="A18" s="312" t="s">
        <v>436</v>
      </c>
      <c r="B18" s="312"/>
      <c r="C18" s="312"/>
      <c r="D18" s="312"/>
      <c r="E18" s="312"/>
      <c r="F18" s="312"/>
      <c r="G18" s="40"/>
      <c r="H18" s="40"/>
      <c r="I18" s="43"/>
      <c r="J18" s="37"/>
    </row>
    <row r="19" spans="1:10" ht="15.75" customHeight="1" x14ac:dyDescent="0.25">
      <c r="A19" s="312" t="s">
        <v>437</v>
      </c>
      <c r="B19" s="312"/>
      <c r="C19" s="312"/>
      <c r="D19" s="312"/>
      <c r="E19" s="312"/>
      <c r="F19" s="312"/>
      <c r="G19" s="40"/>
      <c r="H19" s="40"/>
      <c r="I19" s="43"/>
      <c r="J19" s="37"/>
    </row>
    <row r="20" spans="1:10" ht="15.75" x14ac:dyDescent="0.25">
      <c r="A20" s="312" t="s">
        <v>438</v>
      </c>
      <c r="B20" s="312"/>
      <c r="C20" s="312"/>
      <c r="D20" s="312"/>
      <c r="E20" s="312"/>
      <c r="F20" s="312"/>
      <c r="G20" s="40"/>
      <c r="H20" s="42"/>
      <c r="I20" s="43"/>
      <c r="J20" s="37"/>
    </row>
    <row r="21" spans="1:10" ht="8.25" customHeight="1" x14ac:dyDescent="0.25">
      <c r="A21" s="315"/>
      <c r="B21" s="315"/>
      <c r="C21" s="315"/>
      <c r="D21" s="315"/>
      <c r="E21" s="315"/>
      <c r="F21" s="315"/>
      <c r="G21" s="40"/>
      <c r="H21" s="37"/>
      <c r="I21" s="43"/>
      <c r="J21" s="37"/>
    </row>
    <row r="22" spans="1:10" ht="86.25" customHeight="1" x14ac:dyDescent="0.25">
      <c r="A22" s="308" t="s">
        <v>685</v>
      </c>
      <c r="B22" s="308"/>
      <c r="C22" s="308"/>
      <c r="D22" s="308"/>
      <c r="E22" s="308"/>
      <c r="F22" s="308"/>
      <c r="G22" s="36"/>
      <c r="H22" s="37"/>
      <c r="I22" s="43"/>
      <c r="J22" s="37"/>
    </row>
    <row r="23" spans="1:10" ht="40.5" customHeight="1" x14ac:dyDescent="0.25">
      <c r="A23" s="308" t="s">
        <v>439</v>
      </c>
      <c r="B23" s="308"/>
      <c r="C23" s="308"/>
      <c r="D23" s="308"/>
      <c r="E23" s="308"/>
      <c r="F23" s="308"/>
      <c r="G23" s="40"/>
      <c r="H23" s="37"/>
      <c r="I23" s="43"/>
      <c r="J23" s="37"/>
    </row>
    <row r="24" spans="1:10" ht="43.5" customHeight="1" x14ac:dyDescent="0.25">
      <c r="A24" s="308" t="s">
        <v>440</v>
      </c>
      <c r="B24" s="308"/>
      <c r="C24" s="308"/>
      <c r="D24" s="308"/>
      <c r="E24" s="308"/>
      <c r="F24" s="308"/>
      <c r="G24" s="36"/>
      <c r="H24" s="37"/>
      <c r="I24" s="43"/>
      <c r="J24" s="37"/>
    </row>
    <row r="25" spans="1:10" ht="7.5" customHeight="1" x14ac:dyDescent="0.25">
      <c r="A25" s="316"/>
      <c r="B25" s="316"/>
      <c r="C25" s="316"/>
      <c r="D25" s="316"/>
      <c r="E25" s="316"/>
      <c r="F25" s="316"/>
      <c r="G25" s="41"/>
      <c r="H25" s="37"/>
      <c r="I25" s="43"/>
      <c r="J25" s="37"/>
    </row>
    <row r="26" spans="1:10" ht="15" customHeight="1" x14ac:dyDescent="0.25">
      <c r="A26" s="316" t="s">
        <v>441</v>
      </c>
      <c r="B26" s="316"/>
      <c r="C26" s="316"/>
      <c r="D26" s="316"/>
      <c r="E26" s="316"/>
      <c r="F26" s="316"/>
      <c r="G26" s="36"/>
      <c r="H26" s="42"/>
      <c r="I26" s="43"/>
      <c r="J26" s="37"/>
    </row>
    <row r="27" spans="1:10" ht="9" customHeight="1" x14ac:dyDescent="0.25">
      <c r="A27" s="316"/>
      <c r="B27" s="316"/>
      <c r="C27" s="316"/>
      <c r="D27" s="316"/>
      <c r="E27" s="316"/>
      <c r="F27" s="316"/>
      <c r="G27" s="41"/>
      <c r="H27" s="42"/>
      <c r="I27" s="43"/>
      <c r="J27" s="37"/>
    </row>
    <row r="28" spans="1:10" ht="15" customHeight="1" x14ac:dyDescent="0.25">
      <c r="A28" s="134" t="s">
        <v>442</v>
      </c>
      <c r="B28" s="134"/>
      <c r="C28" s="134"/>
      <c r="D28" s="134" t="s">
        <v>443</v>
      </c>
      <c r="E28" s="134"/>
      <c r="F28" s="134"/>
      <c r="G28" s="36"/>
      <c r="H28" s="42"/>
      <c r="I28" s="43"/>
      <c r="J28" s="37"/>
    </row>
    <row r="29" spans="1:10" ht="15.75" x14ac:dyDescent="0.25">
      <c r="A29" s="134" t="s">
        <v>444</v>
      </c>
      <c r="B29" s="135"/>
      <c r="C29" s="135"/>
      <c r="D29" s="134" t="s">
        <v>444</v>
      </c>
      <c r="E29" s="135"/>
      <c r="F29" s="135"/>
      <c r="G29" s="41"/>
      <c r="H29" s="42"/>
      <c r="I29" s="43"/>
      <c r="J29" s="37"/>
    </row>
    <row r="30" spans="1:10" ht="15.75" customHeight="1" x14ac:dyDescent="0.25">
      <c r="A30" s="134" t="s">
        <v>445</v>
      </c>
      <c r="B30" s="134"/>
      <c r="C30" s="134"/>
      <c r="D30" s="134" t="s">
        <v>446</v>
      </c>
      <c r="E30" s="134"/>
      <c r="F30" s="134"/>
      <c r="G30" s="40"/>
      <c r="H30" s="40"/>
      <c r="I30" s="43"/>
      <c r="J30" s="37"/>
    </row>
    <row r="31" spans="1:10" ht="15.75" x14ac:dyDescent="0.25">
      <c r="A31" s="136" t="s">
        <v>447</v>
      </c>
      <c r="B31" s="136" t="s">
        <v>448</v>
      </c>
      <c r="C31" s="134"/>
      <c r="D31" s="136" t="s">
        <v>447</v>
      </c>
      <c r="E31" s="137" t="s">
        <v>448</v>
      </c>
      <c r="F31" s="134"/>
      <c r="G31" s="46"/>
      <c r="H31" s="46"/>
      <c r="I31" s="44"/>
      <c r="J31" s="37"/>
    </row>
    <row r="32" spans="1:10" ht="15.75" x14ac:dyDescent="0.25">
      <c r="A32" s="14" t="s">
        <v>15</v>
      </c>
      <c r="B32" s="135"/>
      <c r="C32" s="135"/>
      <c r="D32" s="14" t="s">
        <v>15</v>
      </c>
      <c r="E32" s="135"/>
      <c r="F32" s="135"/>
      <c r="G32" s="40"/>
      <c r="H32" s="40"/>
      <c r="I32" s="43"/>
      <c r="J32" s="37"/>
    </row>
    <row r="33" spans="1:10" ht="9.75" customHeight="1" x14ac:dyDescent="0.25">
      <c r="A33" s="28"/>
      <c r="B33" s="1"/>
      <c r="C33" s="1"/>
      <c r="D33" s="1"/>
      <c r="E33" s="1"/>
      <c r="F33" s="1"/>
    </row>
    <row r="34" spans="1:10" ht="16.5" thickBot="1" x14ac:dyDescent="0.3">
      <c r="A34" s="128" t="s">
        <v>30</v>
      </c>
      <c r="B34" s="129"/>
      <c r="C34" s="129"/>
      <c r="D34" s="129"/>
      <c r="E34" s="129"/>
      <c r="F34" s="129"/>
    </row>
    <row r="35" spans="1:10" ht="15.75" x14ac:dyDescent="0.25">
      <c r="A35" s="127" t="s">
        <v>13</v>
      </c>
      <c r="B35" s="1"/>
      <c r="C35" s="1"/>
      <c r="D35" s="20" t="s">
        <v>14</v>
      </c>
      <c r="E35" s="1"/>
      <c r="F35" s="127" t="s">
        <v>27</v>
      </c>
    </row>
    <row r="36" spans="1:10" s="21" customFormat="1" ht="15.75" x14ac:dyDescent="0.25">
      <c r="A36" s="127"/>
      <c r="B36" s="1"/>
      <c r="C36" s="1"/>
      <c r="D36" s="1"/>
      <c r="E36" s="1"/>
      <c r="F36" s="1"/>
      <c r="G36"/>
      <c r="H36"/>
      <c r="I36"/>
      <c r="J36"/>
    </row>
    <row r="37" spans="1:10" s="21" customFormat="1" ht="15.75" x14ac:dyDescent="0.25">
      <c r="A37" s="308" t="str">
        <f>'2.Расчет дог.цены'!B25</f>
        <v>Заместитель директора</v>
      </c>
      <c r="B37" s="308"/>
      <c r="C37" s="28"/>
      <c r="D37" s="308" t="s">
        <v>686</v>
      </c>
      <c r="E37" s="308"/>
      <c r="F37" s="1"/>
      <c r="G37"/>
      <c r="H37"/>
      <c r="I37"/>
      <c r="J37"/>
    </row>
    <row r="38" spans="1:10" s="21" customFormat="1" ht="15.75" x14ac:dyDescent="0.25">
      <c r="A38" s="308" t="str">
        <f>'2.Расчет дог.цены'!B26</f>
        <v>по капитальному строительству –</v>
      </c>
      <c r="B38" s="308"/>
      <c r="C38" s="28"/>
      <c r="D38" s="308" t="str">
        <f>'2.Расчет дог.цены'!C26</f>
        <v>ООО "Одуванчик"</v>
      </c>
      <c r="E38" s="308"/>
      <c r="F38" s="1"/>
      <c r="G38"/>
      <c r="H38"/>
      <c r="I38"/>
      <c r="J38"/>
    </row>
    <row r="39" spans="1:10" s="21" customFormat="1" ht="20.25" customHeight="1" x14ac:dyDescent="0.25">
      <c r="A39" s="308" t="str">
        <f>'2.Расчет дог.цены'!B27</f>
        <v>начальник управления капитального строительства</v>
      </c>
      <c r="B39" s="308"/>
      <c r="C39" s="310"/>
      <c r="D39" s="28"/>
      <c r="E39" s="28"/>
      <c r="F39" s="1"/>
      <c r="G39"/>
      <c r="H39"/>
      <c r="I39"/>
      <c r="J39"/>
    </row>
    <row r="40" spans="1:10" s="21" customFormat="1" ht="19.5" customHeight="1" x14ac:dyDescent="0.25">
      <c r="A40" s="308" t="str">
        <f>'2.Расчет дог.цены'!B28</f>
        <v xml:space="preserve">филиала ПАО «Россети Московский регион» - </v>
      </c>
      <c r="B40" s="308"/>
      <c r="C40" s="310"/>
      <c r="D40" s="28"/>
      <c r="E40" s="28"/>
      <c r="F40" s="1"/>
      <c r="G40"/>
      <c r="H40"/>
      <c r="I40"/>
      <c r="J40"/>
    </row>
    <row r="41" spans="1:10" s="21" customFormat="1" ht="15.75" x14ac:dyDescent="0.25">
      <c r="A41" s="308" t="str">
        <f>'2.Расчет дог.цены'!B29</f>
        <v>Новая Москва</v>
      </c>
      <c r="B41" s="327"/>
      <c r="C41" s="28"/>
      <c r="D41" s="28"/>
      <c r="E41" s="28"/>
      <c r="F41" s="1"/>
      <c r="G41"/>
      <c r="H41"/>
      <c r="I41"/>
      <c r="J41"/>
    </row>
    <row r="42" spans="1:10" s="21" customFormat="1" ht="9.75" customHeight="1" x14ac:dyDescent="0.25">
      <c r="A42" s="28"/>
      <c r="B42" s="28"/>
      <c r="C42" s="28"/>
      <c r="D42" s="28"/>
      <c r="E42" s="28"/>
      <c r="F42" s="1"/>
      <c r="G42"/>
      <c r="H42"/>
      <c r="I42"/>
      <c r="J42"/>
    </row>
    <row r="43" spans="1:10" s="21" customFormat="1" ht="15.75" x14ac:dyDescent="0.25">
      <c r="A43" s="131" t="str">
        <f>'2.Расчет дог.цены'!B31</f>
        <v>____________________ /Д.И. Карпухин/</v>
      </c>
      <c r="B43" s="130"/>
      <c r="C43" s="130"/>
      <c r="D43" s="131" t="s">
        <v>689</v>
      </c>
      <c r="E43" s="28"/>
      <c r="F43" s="1"/>
      <c r="G43"/>
      <c r="H43"/>
      <c r="I43"/>
      <c r="J43"/>
    </row>
    <row r="44" spans="1:10" s="21" customFormat="1" ht="15.75" x14ac:dyDescent="0.25">
      <c r="A44" s="28" t="s">
        <v>15</v>
      </c>
      <c r="B44" s="28"/>
      <c r="C44" s="28"/>
      <c r="D44" s="28" t="s">
        <v>15</v>
      </c>
      <c r="E44" s="28"/>
      <c r="F44" s="1"/>
      <c r="G44"/>
      <c r="H44"/>
      <c r="I44"/>
      <c r="J44"/>
    </row>
    <row r="45" spans="1:10" s="21" customFormat="1" x14ac:dyDescent="0.25">
      <c r="A45" s="31"/>
      <c r="B45" s="25"/>
      <c r="C45" s="25"/>
      <c r="D45" s="25"/>
      <c r="E45" s="25"/>
      <c r="F45" s="25"/>
      <c r="G45"/>
      <c r="H45"/>
      <c r="I45"/>
      <c r="J45"/>
    </row>
  </sheetData>
  <mergeCells count="24">
    <mergeCell ref="A24:F24"/>
    <mergeCell ref="A25:F25"/>
    <mergeCell ref="A26:F26"/>
    <mergeCell ref="A39:C39"/>
    <mergeCell ref="A40:C40"/>
    <mergeCell ref="A27:F27"/>
    <mergeCell ref="D37:E37"/>
    <mergeCell ref="D38:E38"/>
    <mergeCell ref="A41:B41"/>
    <mergeCell ref="A37:B37"/>
    <mergeCell ref="A15:F15"/>
    <mergeCell ref="E3:F3"/>
    <mergeCell ref="A5:B5"/>
    <mergeCell ref="D5:F5"/>
    <mergeCell ref="A7:B7"/>
    <mergeCell ref="D7:F7"/>
    <mergeCell ref="A38:B38"/>
    <mergeCell ref="A17:F17"/>
    <mergeCell ref="A18:F18"/>
    <mergeCell ref="A19:F19"/>
    <mergeCell ref="A20:F20"/>
    <mergeCell ref="A21:F21"/>
    <mergeCell ref="A22:F22"/>
    <mergeCell ref="A23:F23"/>
  </mergeCells>
  <pageMargins left="0.59055118110236227" right="0.62992125984251968" top="0.74803149606299213" bottom="0.74803149606299213" header="0.31496062992125984" footer="0.31496062992125984"/>
  <pageSetup paperSize="9" scale="7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view="pageBreakPreview" zoomScaleNormal="100" zoomScaleSheetLayoutView="100" workbookViewId="0">
      <selection activeCell="M12" sqref="M12"/>
    </sheetView>
  </sheetViews>
  <sheetFormatPr defaultRowHeight="15" x14ac:dyDescent="0.25"/>
  <cols>
    <col min="1" max="1" width="5.42578125" customWidth="1"/>
    <col min="2" max="3" width="7.28515625" customWidth="1"/>
    <col min="4" max="4" width="12.42578125" customWidth="1"/>
    <col min="5" max="5" width="9" customWidth="1"/>
    <col min="6" max="6" width="11.42578125" customWidth="1"/>
    <col min="7" max="7" width="14.42578125" customWidth="1"/>
    <col min="8" max="8" width="6.7109375" customWidth="1"/>
    <col min="9" max="9" width="6" customWidth="1"/>
    <col min="10" max="10" width="7" customWidth="1"/>
    <col min="11" max="11" width="10" customWidth="1"/>
    <col min="12" max="12" width="9.85546875" customWidth="1"/>
    <col min="13" max="13" width="14.42578125" customWidth="1"/>
    <col min="14" max="14" width="13.28515625" customWidth="1"/>
    <col min="15" max="15" width="13.7109375" customWidth="1"/>
    <col min="16" max="16" width="15" customWidth="1"/>
  </cols>
  <sheetData>
    <row r="1" spans="1:16" x14ac:dyDescent="0.25">
      <c r="A1" s="47"/>
      <c r="B1" s="47"/>
      <c r="C1" s="47"/>
      <c r="D1" s="47"/>
      <c r="E1" s="47"/>
      <c r="F1" s="47"/>
      <c r="G1" s="47"/>
      <c r="H1" s="47"/>
      <c r="I1" s="47"/>
      <c r="J1" s="47"/>
      <c r="K1" s="47"/>
      <c r="L1" s="47"/>
      <c r="M1" s="47"/>
      <c r="N1" s="47"/>
      <c r="O1" s="47"/>
      <c r="P1" s="142" t="s">
        <v>460</v>
      </c>
    </row>
    <row r="2" spans="1:16" x14ac:dyDescent="0.25">
      <c r="A2" s="47"/>
      <c r="B2" s="47"/>
      <c r="C2" s="47"/>
      <c r="D2" s="47"/>
      <c r="E2" s="47"/>
      <c r="F2" s="47"/>
      <c r="G2" s="47"/>
      <c r="H2" s="47"/>
      <c r="I2" s="47"/>
      <c r="J2" s="47"/>
      <c r="K2" s="47"/>
      <c r="L2" s="47"/>
      <c r="M2" s="47"/>
      <c r="N2" s="47"/>
      <c r="O2" s="47"/>
      <c r="P2" s="142" t="str">
        <f>'2.Расчет дог.цены'!C2</f>
        <v>к Договору подряда</v>
      </c>
    </row>
    <row r="3" spans="1:16" x14ac:dyDescent="0.25">
      <c r="A3" s="47"/>
      <c r="B3" s="47"/>
      <c r="C3" s="47"/>
      <c r="D3" s="47"/>
      <c r="E3" s="47"/>
      <c r="F3" s="47"/>
      <c r="G3" s="47"/>
      <c r="H3" s="47"/>
      <c r="I3" s="47"/>
      <c r="J3" s="47"/>
      <c r="K3" s="47"/>
      <c r="L3" s="47"/>
      <c r="M3" s="47"/>
      <c r="N3" s="47"/>
      <c r="O3" s="47"/>
      <c r="P3" s="142" t="str">
        <f>'2.Расчет дог.цены'!C3</f>
        <v>№ НМ-от 07.06.2026г.</v>
      </c>
    </row>
    <row r="4" spans="1:16" x14ac:dyDescent="0.25">
      <c r="A4" s="47"/>
      <c r="B4" s="47"/>
      <c r="C4" s="47"/>
      <c r="D4" s="47"/>
      <c r="E4" s="47"/>
      <c r="F4" s="353" t="s">
        <v>694</v>
      </c>
      <c r="G4" s="354"/>
      <c r="H4" s="354"/>
      <c r="I4" s="354"/>
      <c r="J4" s="354"/>
      <c r="K4" s="354"/>
      <c r="L4" s="47"/>
      <c r="M4" s="47"/>
      <c r="N4" s="47"/>
      <c r="O4" s="47"/>
      <c r="P4" s="167"/>
    </row>
    <row r="5" spans="1:16" ht="15" customHeight="1" x14ac:dyDescent="0.25">
      <c r="A5" s="333" t="s">
        <v>591</v>
      </c>
      <c r="B5" s="333"/>
      <c r="C5" s="333"/>
      <c r="D5" s="333"/>
      <c r="E5" s="333"/>
      <c r="F5" s="333"/>
      <c r="G5" s="333"/>
      <c r="H5" s="333"/>
      <c r="I5" s="333"/>
      <c r="J5" s="333"/>
      <c r="K5" s="333"/>
      <c r="L5" s="333"/>
      <c r="M5" s="333"/>
      <c r="N5" s="333"/>
      <c r="O5" s="333"/>
      <c r="P5" s="333"/>
    </row>
    <row r="6" spans="1:16" ht="13.5" customHeight="1" x14ac:dyDescent="0.25">
      <c r="A6" s="334" t="s">
        <v>633</v>
      </c>
      <c r="B6" s="334"/>
      <c r="C6" s="334"/>
      <c r="D6" s="334"/>
      <c r="E6" s="334"/>
      <c r="F6" s="334"/>
      <c r="G6" s="334"/>
      <c r="H6" s="334"/>
      <c r="I6" s="334"/>
      <c r="J6" s="334"/>
      <c r="K6" s="334"/>
      <c r="L6" s="334"/>
      <c r="M6" s="334"/>
      <c r="N6" s="334"/>
      <c r="O6" s="334"/>
      <c r="P6" s="334"/>
    </row>
    <row r="7" spans="1:16" ht="15" customHeight="1" x14ac:dyDescent="0.25">
      <c r="A7" s="335" t="s">
        <v>592</v>
      </c>
      <c r="B7" s="335"/>
      <c r="C7" s="335"/>
      <c r="D7" s="335"/>
      <c r="E7" s="335"/>
      <c r="F7" s="335"/>
      <c r="G7" s="335"/>
      <c r="H7" s="335"/>
      <c r="I7" s="335"/>
      <c r="J7" s="335"/>
      <c r="K7" s="335"/>
      <c r="L7" s="335"/>
      <c r="M7" s="335"/>
      <c r="N7" s="335"/>
      <c r="O7" s="335"/>
      <c r="P7" s="335"/>
    </row>
    <row r="8" spans="1:16" ht="15" customHeight="1" x14ac:dyDescent="0.25">
      <c r="A8" s="336" t="s">
        <v>593</v>
      </c>
      <c r="B8" s="336"/>
      <c r="C8" s="336"/>
      <c r="D8" s="336"/>
      <c r="E8" s="336"/>
      <c r="F8" s="336"/>
      <c r="G8" s="336"/>
      <c r="H8" s="336"/>
      <c r="I8" s="336"/>
      <c r="J8" s="336"/>
      <c r="K8" s="336"/>
      <c r="L8" s="336"/>
      <c r="M8" s="336"/>
      <c r="N8" s="336"/>
      <c r="O8" s="336"/>
      <c r="P8" s="336"/>
    </row>
    <row r="9" spans="1:16" ht="17.25" customHeight="1" x14ac:dyDescent="0.25">
      <c r="A9" s="47"/>
      <c r="B9" s="47"/>
      <c r="C9" s="47"/>
      <c r="D9" s="47"/>
      <c r="E9" s="47"/>
      <c r="F9" s="47"/>
      <c r="G9" s="47"/>
      <c r="H9" s="47"/>
      <c r="I9" s="47"/>
      <c r="J9" s="47"/>
      <c r="K9" s="47"/>
      <c r="L9" s="47"/>
      <c r="M9" s="47"/>
      <c r="N9" s="47"/>
      <c r="O9" s="47"/>
      <c r="P9" s="47"/>
    </row>
    <row r="10" spans="1:16" ht="15" customHeight="1" x14ac:dyDescent="0.25">
      <c r="A10" s="337" t="s">
        <v>1</v>
      </c>
      <c r="B10" s="340" t="s">
        <v>594</v>
      </c>
      <c r="C10" s="340"/>
      <c r="D10" s="340"/>
      <c r="E10" s="340"/>
      <c r="F10" s="340"/>
      <c r="G10" s="340"/>
      <c r="H10" s="337" t="s">
        <v>595</v>
      </c>
      <c r="I10" s="341"/>
      <c r="J10" s="341"/>
      <c r="K10" s="341"/>
      <c r="L10" s="341"/>
      <c r="M10" s="341"/>
      <c r="N10" s="341"/>
      <c r="O10" s="341"/>
      <c r="P10" s="342"/>
    </row>
    <row r="11" spans="1:16" ht="15" customHeight="1" x14ac:dyDescent="0.25">
      <c r="A11" s="338"/>
      <c r="B11" s="340"/>
      <c r="C11" s="340"/>
      <c r="D11" s="340"/>
      <c r="E11" s="340"/>
      <c r="F11" s="340"/>
      <c r="G11" s="340"/>
      <c r="H11" s="339"/>
      <c r="I11" s="336"/>
      <c r="J11" s="336"/>
      <c r="K11" s="336"/>
      <c r="L11" s="336"/>
      <c r="M11" s="336"/>
      <c r="N11" s="336"/>
      <c r="O11" s="336"/>
      <c r="P11" s="343"/>
    </row>
    <row r="12" spans="1:16" ht="93.75" customHeight="1" x14ac:dyDescent="0.25">
      <c r="A12" s="339"/>
      <c r="B12" s="78" t="s">
        <v>31</v>
      </c>
      <c r="C12" s="78" t="s">
        <v>32</v>
      </c>
      <c r="D12" s="64" t="s">
        <v>596</v>
      </c>
      <c r="E12" s="64" t="s">
        <v>597</v>
      </c>
      <c r="F12" s="64" t="s">
        <v>598</v>
      </c>
      <c r="G12" s="64" t="s">
        <v>39</v>
      </c>
      <c r="H12" s="64" t="s">
        <v>33</v>
      </c>
      <c r="I12" s="64" t="s">
        <v>31</v>
      </c>
      <c r="J12" s="64" t="s">
        <v>32</v>
      </c>
      <c r="K12" s="64" t="s">
        <v>599</v>
      </c>
      <c r="L12" s="64" t="s">
        <v>34</v>
      </c>
      <c r="M12" s="64" t="s">
        <v>600</v>
      </c>
      <c r="N12" s="64" t="s">
        <v>601</v>
      </c>
      <c r="O12" s="64" t="s">
        <v>602</v>
      </c>
      <c r="P12" s="64" t="s">
        <v>35</v>
      </c>
    </row>
    <row r="13" spans="1:16" ht="15" customHeight="1" x14ac:dyDescent="0.25">
      <c r="A13" s="77">
        <v>1</v>
      </c>
      <c r="B13" s="80">
        <v>2</v>
      </c>
      <c r="C13" s="80">
        <v>3</v>
      </c>
      <c r="D13" s="82">
        <v>4</v>
      </c>
      <c r="E13" s="82">
        <v>5</v>
      </c>
      <c r="F13" s="82">
        <v>6</v>
      </c>
      <c r="G13" s="82">
        <v>7</v>
      </c>
      <c r="H13" s="82">
        <v>8</v>
      </c>
      <c r="I13" s="82">
        <v>9</v>
      </c>
      <c r="J13" s="82">
        <v>10</v>
      </c>
      <c r="K13" s="82">
        <v>11</v>
      </c>
      <c r="L13" s="82">
        <v>12</v>
      </c>
      <c r="M13" s="82">
        <v>13</v>
      </c>
      <c r="N13" s="82">
        <v>14</v>
      </c>
      <c r="O13" s="82">
        <v>15</v>
      </c>
      <c r="P13" s="64">
        <v>16</v>
      </c>
    </row>
    <row r="14" spans="1:16" ht="15" customHeight="1" x14ac:dyDescent="0.25">
      <c r="A14" s="344">
        <v>1</v>
      </c>
      <c r="B14" s="330"/>
      <c r="C14" s="347"/>
      <c r="D14" s="330"/>
      <c r="E14" s="330"/>
      <c r="F14" s="330"/>
      <c r="G14" s="330"/>
      <c r="H14" s="83">
        <v>1</v>
      </c>
      <c r="I14" s="86"/>
      <c r="J14" s="88"/>
      <c r="K14" s="88"/>
      <c r="L14" s="88"/>
      <c r="M14" s="88"/>
      <c r="N14" s="88"/>
      <c r="O14" s="88"/>
      <c r="P14" s="88"/>
    </row>
    <row r="15" spans="1:16" ht="15" customHeight="1" x14ac:dyDescent="0.25">
      <c r="A15" s="345"/>
      <c r="B15" s="331"/>
      <c r="C15" s="348"/>
      <c r="D15" s="331"/>
      <c r="E15" s="331"/>
      <c r="F15" s="331"/>
      <c r="G15" s="331"/>
      <c r="H15" s="84" t="s">
        <v>603</v>
      </c>
      <c r="I15" s="87"/>
      <c r="J15" s="89"/>
      <c r="K15" s="89"/>
      <c r="L15" s="89"/>
      <c r="M15" s="89"/>
      <c r="N15" s="89"/>
      <c r="O15" s="89"/>
      <c r="P15" s="89"/>
    </row>
    <row r="16" spans="1:16" ht="15" customHeight="1" x14ac:dyDescent="0.25">
      <c r="A16" s="345"/>
      <c r="B16" s="331"/>
      <c r="C16" s="348"/>
      <c r="D16" s="331"/>
      <c r="E16" s="331"/>
      <c r="F16" s="331"/>
      <c r="G16" s="331"/>
      <c r="H16" s="84" t="s">
        <v>604</v>
      </c>
      <c r="I16" s="87"/>
      <c r="J16" s="89"/>
      <c r="K16" s="89"/>
      <c r="L16" s="89"/>
      <c r="M16" s="89"/>
      <c r="N16" s="89"/>
      <c r="O16" s="89"/>
      <c r="P16" s="89"/>
    </row>
    <row r="17" spans="1:16" ht="15" customHeight="1" x14ac:dyDescent="0.25">
      <c r="A17" s="345"/>
      <c r="B17" s="331"/>
      <c r="C17" s="348"/>
      <c r="D17" s="331"/>
      <c r="E17" s="331"/>
      <c r="F17" s="331"/>
      <c r="G17" s="331"/>
      <c r="H17" s="84" t="s">
        <v>605</v>
      </c>
      <c r="I17" s="87"/>
      <c r="J17" s="89"/>
      <c r="K17" s="89"/>
      <c r="L17" s="89"/>
      <c r="M17" s="89"/>
      <c r="N17" s="89"/>
      <c r="O17" s="89"/>
      <c r="P17" s="89"/>
    </row>
    <row r="18" spans="1:16" x14ac:dyDescent="0.25">
      <c r="A18" s="345"/>
      <c r="B18" s="331"/>
      <c r="C18" s="348"/>
      <c r="D18" s="331"/>
      <c r="E18" s="331"/>
      <c r="F18" s="331"/>
      <c r="G18" s="331"/>
      <c r="H18" s="84" t="s">
        <v>606</v>
      </c>
      <c r="I18" s="87"/>
      <c r="J18" s="89"/>
      <c r="K18" s="89"/>
      <c r="L18" s="89"/>
      <c r="M18" s="89"/>
      <c r="N18" s="89"/>
      <c r="O18" s="89"/>
      <c r="P18" s="89"/>
    </row>
    <row r="19" spans="1:16" x14ac:dyDescent="0.25">
      <c r="A19" s="345"/>
      <c r="B19" s="331"/>
      <c r="C19" s="348"/>
      <c r="D19" s="331"/>
      <c r="E19" s="331"/>
      <c r="F19" s="331"/>
      <c r="G19" s="331"/>
      <c r="H19" s="84" t="s">
        <v>36</v>
      </c>
      <c r="I19" s="87"/>
      <c r="J19" s="89"/>
      <c r="K19" s="89"/>
      <c r="L19" s="89"/>
      <c r="M19" s="89"/>
      <c r="N19" s="89"/>
      <c r="O19" s="89"/>
      <c r="P19" s="89"/>
    </row>
    <row r="20" spans="1:16" x14ac:dyDescent="0.25">
      <c r="A20" s="345"/>
      <c r="B20" s="331"/>
      <c r="C20" s="348"/>
      <c r="D20" s="331"/>
      <c r="E20" s="331"/>
      <c r="F20" s="331"/>
      <c r="G20" s="331"/>
      <c r="H20" s="83" t="s">
        <v>607</v>
      </c>
      <c r="I20" s="86"/>
      <c r="J20" s="88"/>
      <c r="K20" s="88"/>
      <c r="L20" s="88"/>
      <c r="M20" s="88"/>
      <c r="N20" s="88"/>
      <c r="O20" s="88"/>
      <c r="P20" s="88"/>
    </row>
    <row r="21" spans="1:16" x14ac:dyDescent="0.25">
      <c r="A21" s="345"/>
      <c r="B21" s="331"/>
      <c r="C21" s="348"/>
      <c r="D21" s="331"/>
      <c r="E21" s="331"/>
      <c r="F21" s="331"/>
      <c r="G21" s="331"/>
      <c r="H21" s="83">
        <v>2</v>
      </c>
      <c r="I21" s="86"/>
      <c r="J21" s="88"/>
      <c r="K21" s="88"/>
      <c r="L21" s="88"/>
      <c r="M21" s="88"/>
      <c r="N21" s="88"/>
      <c r="O21" s="88"/>
      <c r="P21" s="88"/>
    </row>
    <row r="22" spans="1:16" x14ac:dyDescent="0.25">
      <c r="A22" s="345"/>
      <c r="B22" s="331"/>
      <c r="C22" s="348"/>
      <c r="D22" s="331"/>
      <c r="E22" s="331"/>
      <c r="F22" s="331"/>
      <c r="G22" s="331"/>
      <c r="H22" s="83" t="s">
        <v>608</v>
      </c>
      <c r="I22" s="86"/>
      <c r="J22" s="88"/>
      <c r="K22" s="88"/>
      <c r="L22" s="88"/>
      <c r="M22" s="88"/>
      <c r="N22" s="88"/>
      <c r="O22" s="88"/>
      <c r="P22" s="88"/>
    </row>
    <row r="23" spans="1:16" x14ac:dyDescent="0.25">
      <c r="A23" s="345"/>
      <c r="B23" s="331"/>
      <c r="C23" s="348"/>
      <c r="D23" s="331"/>
      <c r="E23" s="331"/>
      <c r="F23" s="331"/>
      <c r="G23" s="331"/>
      <c r="H23" s="83" t="s">
        <v>609</v>
      </c>
      <c r="I23" s="86"/>
      <c r="J23" s="88"/>
      <c r="K23" s="88"/>
      <c r="L23" s="88"/>
      <c r="M23" s="88"/>
      <c r="N23" s="88"/>
      <c r="O23" s="88"/>
      <c r="P23" s="88"/>
    </row>
    <row r="24" spans="1:16" x14ac:dyDescent="0.25">
      <c r="A24" s="345"/>
      <c r="B24" s="331"/>
      <c r="C24" s="348"/>
      <c r="D24" s="331"/>
      <c r="E24" s="331"/>
      <c r="F24" s="331"/>
      <c r="G24" s="331"/>
      <c r="H24" s="83" t="s">
        <v>610</v>
      </c>
      <c r="I24" s="86"/>
      <c r="J24" s="88"/>
      <c r="K24" s="88"/>
      <c r="L24" s="88"/>
      <c r="M24" s="88"/>
      <c r="N24" s="88"/>
      <c r="O24" s="88"/>
      <c r="P24" s="88"/>
    </row>
    <row r="25" spans="1:16" x14ac:dyDescent="0.25">
      <c r="A25" s="345"/>
      <c r="B25" s="331"/>
      <c r="C25" s="348"/>
      <c r="D25" s="331"/>
      <c r="E25" s="331"/>
      <c r="F25" s="331"/>
      <c r="G25" s="331"/>
      <c r="H25" s="83" t="s">
        <v>611</v>
      </c>
      <c r="I25" s="86"/>
      <c r="J25" s="88"/>
      <c r="K25" s="88"/>
      <c r="L25" s="88"/>
      <c r="M25" s="88"/>
      <c r="N25" s="88"/>
      <c r="O25" s="88"/>
      <c r="P25" s="88"/>
    </row>
    <row r="26" spans="1:16" x14ac:dyDescent="0.25">
      <c r="A26" s="345"/>
      <c r="B26" s="331"/>
      <c r="C26" s="348"/>
      <c r="D26" s="331"/>
      <c r="E26" s="331"/>
      <c r="F26" s="331"/>
      <c r="G26" s="331"/>
      <c r="H26" s="83" t="s">
        <v>607</v>
      </c>
      <c r="I26" s="86"/>
      <c r="J26" s="88"/>
      <c r="K26" s="88"/>
      <c r="L26" s="88"/>
      <c r="M26" s="88"/>
      <c r="N26" s="88"/>
      <c r="O26" s="88"/>
      <c r="P26" s="88"/>
    </row>
    <row r="27" spans="1:16" x14ac:dyDescent="0.25">
      <c r="A27" s="346"/>
      <c r="B27" s="332"/>
      <c r="C27" s="349"/>
      <c r="D27" s="332"/>
      <c r="E27" s="332"/>
      <c r="F27" s="332"/>
      <c r="G27" s="332"/>
      <c r="H27" s="85">
        <v>3</v>
      </c>
      <c r="I27" s="48"/>
      <c r="J27" s="78"/>
      <c r="K27" s="78"/>
      <c r="L27" s="78"/>
      <c r="M27" s="78"/>
      <c r="N27" s="78"/>
      <c r="O27" s="78"/>
      <c r="P27" s="78"/>
    </row>
    <row r="28" spans="1:16" x14ac:dyDescent="0.25">
      <c r="A28" s="49"/>
      <c r="B28" s="76"/>
      <c r="C28" s="50"/>
      <c r="D28" s="76"/>
      <c r="E28" s="76"/>
      <c r="F28" s="76"/>
      <c r="G28" s="76"/>
      <c r="H28" s="51"/>
      <c r="I28" s="50"/>
      <c r="J28" s="76"/>
      <c r="K28" s="76"/>
      <c r="L28" s="76"/>
      <c r="M28" s="76"/>
      <c r="N28" s="76"/>
      <c r="O28" s="76"/>
      <c r="P28" s="76"/>
    </row>
    <row r="29" spans="1:16" x14ac:dyDescent="0.25">
      <c r="A29" s="49"/>
      <c r="B29" s="76"/>
      <c r="C29" s="50"/>
      <c r="D29" s="76"/>
      <c r="E29" s="76"/>
      <c r="F29" s="76"/>
      <c r="G29" s="76"/>
      <c r="H29" s="51"/>
      <c r="I29" s="50"/>
      <c r="J29" s="79"/>
      <c r="K29" s="79"/>
      <c r="L29" s="79"/>
      <c r="M29" s="79"/>
      <c r="N29" s="79"/>
      <c r="O29" s="79"/>
      <c r="P29" s="76"/>
    </row>
    <row r="30" spans="1:16" x14ac:dyDescent="0.25">
      <c r="A30" s="49"/>
      <c r="B30" s="341" t="s">
        <v>612</v>
      </c>
      <c r="C30" s="341"/>
      <c r="D30" s="341"/>
      <c r="E30" s="341"/>
      <c r="F30" s="341"/>
      <c r="G30" s="341"/>
      <c r="H30" s="52"/>
      <c r="I30" s="50"/>
      <c r="J30" s="351" t="s">
        <v>613</v>
      </c>
      <c r="K30" s="351"/>
      <c r="L30" s="351"/>
      <c r="M30" s="351"/>
      <c r="N30" s="351"/>
      <c r="O30" s="351"/>
      <c r="P30" s="76"/>
    </row>
    <row r="31" spans="1:16" x14ac:dyDescent="0.25">
      <c r="A31" s="49"/>
      <c r="B31" s="76"/>
      <c r="C31" s="76"/>
      <c r="D31" s="76"/>
      <c r="E31" s="76"/>
      <c r="F31" s="76"/>
      <c r="G31" s="76"/>
      <c r="H31" s="52"/>
      <c r="I31" s="50"/>
      <c r="J31" s="76"/>
      <c r="K31" s="76"/>
      <c r="L31" s="76"/>
      <c r="M31" s="76"/>
      <c r="N31" s="76"/>
      <c r="O31" s="76"/>
      <c r="P31" s="76"/>
    </row>
    <row r="32" spans="1:16" x14ac:dyDescent="0.25">
      <c r="A32" s="352" t="s">
        <v>614</v>
      </c>
      <c r="B32" s="352"/>
      <c r="C32" s="352"/>
      <c r="D32" s="352"/>
      <c r="E32" s="352"/>
      <c r="F32" s="352"/>
      <c r="G32" s="352"/>
      <c r="H32" s="352"/>
      <c r="I32" s="352"/>
      <c r="J32" s="352"/>
      <c r="K32" s="352"/>
      <c r="L32" s="352"/>
      <c r="M32" s="352"/>
      <c r="N32" s="352"/>
      <c r="O32" s="352"/>
      <c r="P32" s="352"/>
    </row>
    <row r="33" spans="1:16" x14ac:dyDescent="0.25">
      <c r="A33" s="81"/>
      <c r="B33" s="81"/>
      <c r="C33" s="81"/>
      <c r="D33" s="81"/>
      <c r="E33" s="81"/>
      <c r="F33" s="81"/>
      <c r="G33" s="81"/>
      <c r="H33" s="81"/>
      <c r="I33" s="81"/>
      <c r="J33" s="81"/>
      <c r="K33" s="81"/>
      <c r="L33" s="81"/>
      <c r="M33" s="81"/>
      <c r="N33" s="81"/>
      <c r="O33" s="81"/>
      <c r="P33" s="81"/>
    </row>
    <row r="34" spans="1:16" x14ac:dyDescent="0.25">
      <c r="A34" s="350" t="s">
        <v>615</v>
      </c>
      <c r="B34" s="350"/>
      <c r="C34" s="350"/>
      <c r="D34" s="350"/>
      <c r="E34" s="350"/>
      <c r="F34" s="350"/>
      <c r="G34" s="350"/>
      <c r="H34" s="350"/>
      <c r="I34" s="350"/>
      <c r="J34" s="350"/>
      <c r="K34" s="350"/>
      <c r="L34" s="350"/>
      <c r="M34" s="350"/>
      <c r="N34" s="350"/>
      <c r="O34" s="350"/>
      <c r="P34" s="350"/>
    </row>
    <row r="35" spans="1:16" x14ac:dyDescent="0.25">
      <c r="A35" s="350" t="s">
        <v>616</v>
      </c>
      <c r="B35" s="350"/>
      <c r="C35" s="350"/>
      <c r="D35" s="350"/>
      <c r="E35" s="350"/>
      <c r="F35" s="350"/>
      <c r="G35" s="350"/>
      <c r="H35" s="350"/>
      <c r="I35" s="350"/>
      <c r="J35" s="350"/>
      <c r="K35" s="350"/>
      <c r="L35" s="350"/>
      <c r="M35" s="350"/>
      <c r="N35" s="350"/>
      <c r="O35" s="350"/>
      <c r="P35" s="350"/>
    </row>
    <row r="36" spans="1:16" x14ac:dyDescent="0.25">
      <c r="A36" s="350" t="s">
        <v>617</v>
      </c>
      <c r="B36" s="350"/>
      <c r="C36" s="350"/>
      <c r="D36" s="350"/>
      <c r="E36" s="350"/>
      <c r="F36" s="350"/>
      <c r="G36" s="350"/>
      <c r="H36" s="350"/>
      <c r="I36" s="350"/>
      <c r="J36" s="350"/>
      <c r="K36" s="350"/>
      <c r="L36" s="350"/>
      <c r="M36" s="350"/>
      <c r="N36" s="350"/>
      <c r="O36" s="350"/>
      <c r="P36" s="350"/>
    </row>
    <row r="37" spans="1:16" ht="61.5" customHeight="1" x14ac:dyDescent="0.25">
      <c r="A37" s="350" t="s">
        <v>618</v>
      </c>
      <c r="B37" s="350"/>
      <c r="C37" s="350"/>
      <c r="D37" s="350"/>
      <c r="E37" s="350"/>
      <c r="F37" s="350"/>
      <c r="G37" s="350"/>
      <c r="H37" s="350"/>
      <c r="I37" s="350"/>
      <c r="J37" s="350"/>
      <c r="K37" s="350"/>
      <c r="L37" s="350"/>
      <c r="M37" s="350"/>
      <c r="N37" s="350"/>
      <c r="O37" s="350"/>
      <c r="P37" s="350"/>
    </row>
    <row r="38" spans="1:16" ht="45.75" customHeight="1" x14ac:dyDescent="0.25">
      <c r="A38" s="350" t="s">
        <v>619</v>
      </c>
      <c r="B38" s="350"/>
      <c r="C38" s="350"/>
      <c r="D38" s="350"/>
      <c r="E38" s="350"/>
      <c r="F38" s="350"/>
      <c r="G38" s="350"/>
      <c r="H38" s="350"/>
      <c r="I38" s="350"/>
      <c r="J38" s="350"/>
      <c r="K38" s="350"/>
      <c r="L38" s="350"/>
      <c r="M38" s="350"/>
      <c r="N38" s="350"/>
      <c r="O38" s="350"/>
      <c r="P38" s="350"/>
    </row>
    <row r="39" spans="1:16" x14ac:dyDescent="0.25">
      <c r="A39" s="350" t="s">
        <v>620</v>
      </c>
      <c r="B39" s="350"/>
      <c r="C39" s="350"/>
      <c r="D39" s="350"/>
      <c r="E39" s="350"/>
      <c r="F39" s="350"/>
      <c r="G39" s="350"/>
      <c r="H39" s="350"/>
      <c r="I39" s="350"/>
      <c r="J39" s="350"/>
      <c r="K39" s="350"/>
      <c r="L39" s="350"/>
      <c r="M39" s="350"/>
      <c r="N39" s="350"/>
      <c r="O39" s="350"/>
      <c r="P39" s="350"/>
    </row>
    <row r="40" spans="1:16" x14ac:dyDescent="0.25">
      <c r="A40" s="350" t="s">
        <v>621</v>
      </c>
      <c r="B40" s="350"/>
      <c r="C40" s="350"/>
      <c r="D40" s="350"/>
      <c r="E40" s="350"/>
      <c r="F40" s="350"/>
      <c r="G40" s="350"/>
      <c r="H40" s="350"/>
      <c r="I40" s="350"/>
      <c r="J40" s="350"/>
      <c r="K40" s="350"/>
      <c r="L40" s="350"/>
      <c r="M40" s="350"/>
      <c r="N40" s="350"/>
      <c r="O40" s="350"/>
      <c r="P40" s="350"/>
    </row>
    <row r="41" spans="1:16" x14ac:dyDescent="0.25">
      <c r="A41" s="350" t="s">
        <v>622</v>
      </c>
      <c r="B41" s="350"/>
      <c r="C41" s="350"/>
      <c r="D41" s="350"/>
      <c r="E41" s="350"/>
      <c r="F41" s="350"/>
      <c r="G41" s="350"/>
      <c r="H41" s="350"/>
      <c r="I41" s="350"/>
      <c r="J41" s="350"/>
      <c r="K41" s="350"/>
      <c r="L41" s="350"/>
      <c r="M41" s="350"/>
      <c r="N41" s="350"/>
      <c r="O41" s="350"/>
      <c r="P41" s="350"/>
    </row>
    <row r="42" spans="1:16" x14ac:dyDescent="0.25">
      <c r="A42" s="350" t="s">
        <v>623</v>
      </c>
      <c r="B42" s="350"/>
      <c r="C42" s="350"/>
      <c r="D42" s="350"/>
      <c r="E42" s="350"/>
      <c r="F42" s="350"/>
      <c r="G42" s="350"/>
      <c r="H42" s="350"/>
      <c r="I42" s="350"/>
      <c r="J42" s="350"/>
      <c r="K42" s="350"/>
      <c r="L42" s="350"/>
      <c r="M42" s="350"/>
      <c r="N42" s="350"/>
      <c r="O42" s="350"/>
      <c r="P42" s="350"/>
    </row>
    <row r="43" spans="1:16" x14ac:dyDescent="0.25">
      <c r="A43" s="350" t="s">
        <v>624</v>
      </c>
      <c r="B43" s="350"/>
      <c r="C43" s="350"/>
      <c r="D43" s="350"/>
      <c r="E43" s="350"/>
      <c r="F43" s="350"/>
      <c r="G43" s="350"/>
      <c r="H43" s="350"/>
      <c r="I43" s="350"/>
      <c r="J43" s="350"/>
      <c r="K43" s="350"/>
      <c r="L43" s="350"/>
      <c r="M43" s="350"/>
      <c r="N43" s="350"/>
      <c r="O43" s="350"/>
      <c r="P43" s="350"/>
    </row>
    <row r="44" spans="1:16" x14ac:dyDescent="0.25">
      <c r="A44" s="350" t="s">
        <v>625</v>
      </c>
      <c r="B44" s="350"/>
      <c r="C44" s="350"/>
      <c r="D44" s="350"/>
      <c r="E44" s="350"/>
      <c r="F44" s="350"/>
      <c r="G44" s="350"/>
      <c r="H44" s="350"/>
      <c r="I44" s="350"/>
      <c r="J44" s="350"/>
      <c r="K44" s="350"/>
      <c r="L44" s="350"/>
      <c r="M44" s="350"/>
      <c r="N44" s="350"/>
      <c r="O44" s="350"/>
      <c r="P44" s="350"/>
    </row>
    <row r="45" spans="1:16" ht="31.5" customHeight="1" x14ac:dyDescent="0.25">
      <c r="A45" s="350" t="s">
        <v>626</v>
      </c>
      <c r="B45" s="350"/>
      <c r="C45" s="350"/>
      <c r="D45" s="350"/>
      <c r="E45" s="350"/>
      <c r="F45" s="350"/>
      <c r="G45" s="350"/>
      <c r="H45" s="350"/>
      <c r="I45" s="350"/>
      <c r="J45" s="350"/>
      <c r="K45" s="350"/>
      <c r="L45" s="350"/>
      <c r="M45" s="350"/>
      <c r="N45" s="350"/>
      <c r="O45" s="350"/>
      <c r="P45" s="350"/>
    </row>
    <row r="46" spans="1:16" x14ac:dyDescent="0.25">
      <c r="A46" s="350" t="s">
        <v>627</v>
      </c>
      <c r="B46" s="350"/>
      <c r="C46" s="350"/>
      <c r="D46" s="350"/>
      <c r="E46" s="350"/>
      <c r="F46" s="350"/>
      <c r="G46" s="350"/>
      <c r="H46" s="350"/>
      <c r="I46" s="350"/>
      <c r="J46" s="350"/>
      <c r="K46" s="350"/>
      <c r="L46" s="350"/>
      <c r="M46" s="350"/>
      <c r="N46" s="350"/>
      <c r="O46" s="350"/>
      <c r="P46" s="350"/>
    </row>
    <row r="47" spans="1:16" x14ac:dyDescent="0.25">
      <c r="A47" s="350" t="s">
        <v>628</v>
      </c>
      <c r="B47" s="350"/>
      <c r="C47" s="350"/>
      <c r="D47" s="350"/>
      <c r="E47" s="350"/>
      <c r="F47" s="350"/>
      <c r="G47" s="350"/>
      <c r="H47" s="350"/>
      <c r="I47" s="350"/>
      <c r="J47" s="350"/>
      <c r="K47" s="350"/>
      <c r="L47" s="350"/>
      <c r="M47" s="350"/>
      <c r="N47" s="350"/>
      <c r="O47" s="350"/>
      <c r="P47" s="350"/>
    </row>
    <row r="48" spans="1:16" ht="30.75" customHeight="1" x14ac:dyDescent="0.25">
      <c r="A48" s="350" t="s">
        <v>629</v>
      </c>
      <c r="B48" s="350"/>
      <c r="C48" s="350"/>
      <c r="D48" s="350"/>
      <c r="E48" s="350"/>
      <c r="F48" s="350"/>
      <c r="G48" s="350"/>
      <c r="H48" s="350"/>
      <c r="I48" s="350"/>
      <c r="J48" s="350"/>
      <c r="K48" s="350"/>
      <c r="L48" s="350"/>
      <c r="M48" s="350"/>
      <c r="N48" s="350"/>
      <c r="O48" s="350"/>
      <c r="P48" s="350"/>
    </row>
    <row r="49" spans="1:16" ht="30.75" customHeight="1" x14ac:dyDescent="0.25">
      <c r="A49" s="350" t="s">
        <v>630</v>
      </c>
      <c r="B49" s="350"/>
      <c r="C49" s="350"/>
      <c r="D49" s="350"/>
      <c r="E49" s="350"/>
      <c r="F49" s="350"/>
      <c r="G49" s="350"/>
      <c r="H49" s="350"/>
      <c r="I49" s="350"/>
      <c r="J49" s="350"/>
      <c r="K49" s="350"/>
      <c r="L49" s="350"/>
      <c r="M49" s="350"/>
      <c r="N49" s="350"/>
      <c r="O49" s="350"/>
      <c r="P49" s="350"/>
    </row>
    <row r="50" spans="1:16" ht="30" customHeight="1" x14ac:dyDescent="0.25">
      <c r="A50" s="350" t="s">
        <v>631</v>
      </c>
      <c r="B50" s="350"/>
      <c r="C50" s="350"/>
      <c r="D50" s="350"/>
      <c r="E50" s="350"/>
      <c r="F50" s="350"/>
      <c r="G50" s="350"/>
      <c r="H50" s="350"/>
      <c r="I50" s="350"/>
      <c r="J50" s="350"/>
      <c r="K50" s="350"/>
      <c r="L50" s="350"/>
      <c r="M50" s="350"/>
      <c r="N50" s="350"/>
      <c r="O50" s="350"/>
      <c r="P50" s="350"/>
    </row>
    <row r="51" spans="1:16" ht="45" customHeight="1" x14ac:dyDescent="0.25">
      <c r="A51" s="350" t="s">
        <v>632</v>
      </c>
      <c r="B51" s="350"/>
      <c r="C51" s="350"/>
      <c r="D51" s="350"/>
      <c r="E51" s="350"/>
      <c r="F51" s="350"/>
      <c r="G51" s="350"/>
      <c r="H51" s="350"/>
      <c r="I51" s="350"/>
      <c r="J51" s="350"/>
      <c r="K51" s="350"/>
      <c r="L51" s="350"/>
      <c r="M51" s="350"/>
      <c r="N51" s="350"/>
      <c r="O51" s="350"/>
      <c r="P51" s="350"/>
    </row>
    <row r="52" spans="1:16" x14ac:dyDescent="0.25">
      <c r="A52" s="49"/>
      <c r="B52" s="76"/>
      <c r="C52" s="76"/>
      <c r="D52" s="76"/>
      <c r="E52" s="76"/>
      <c r="F52" s="76"/>
      <c r="G52" s="76"/>
      <c r="H52" s="52"/>
      <c r="I52" s="50"/>
      <c r="J52" s="76"/>
      <c r="K52" s="76"/>
      <c r="L52" s="76"/>
      <c r="M52" s="76"/>
      <c r="N52" s="76"/>
      <c r="O52" s="76"/>
      <c r="P52" s="76"/>
    </row>
    <row r="53" spans="1:16" ht="15.75" thickBot="1" x14ac:dyDescent="0.3">
      <c r="A53" s="49"/>
      <c r="B53" s="63"/>
      <c r="C53" s="60"/>
      <c r="D53" s="61"/>
      <c r="E53" s="61"/>
      <c r="F53" s="61"/>
      <c r="G53" s="61" t="s">
        <v>675</v>
      </c>
      <c r="H53" s="62"/>
      <c r="I53" s="60"/>
      <c r="J53" s="61"/>
      <c r="K53" s="61"/>
      <c r="L53" s="61"/>
      <c r="M53" s="61"/>
      <c r="N53" s="61"/>
      <c r="O53" s="61"/>
      <c r="P53" s="61"/>
    </row>
    <row r="54" spans="1:16" x14ac:dyDescent="0.25">
      <c r="A54" s="47"/>
      <c r="B54" s="53" t="str">
        <f>'2.Расчет дог.цены'!B23</f>
        <v>Заказчик</v>
      </c>
      <c r="C54" s="54"/>
      <c r="D54" s="55"/>
      <c r="E54" s="55"/>
      <c r="F54" s="55"/>
      <c r="G54" s="55"/>
      <c r="H54" s="51"/>
      <c r="I54" s="53" t="str">
        <f>'2.Расчет дог.цены'!C23</f>
        <v>Подрядчик</v>
      </c>
      <c r="J54" s="55"/>
      <c r="K54" s="76"/>
      <c r="L54" s="76"/>
      <c r="M54" s="76"/>
      <c r="N54" s="76"/>
      <c r="O54" s="76"/>
      <c r="P54" s="76"/>
    </row>
    <row r="55" spans="1:16" x14ac:dyDescent="0.25">
      <c r="A55" s="47"/>
      <c r="B55" s="47"/>
      <c r="C55" s="49"/>
      <c r="D55" s="49"/>
      <c r="E55" s="49"/>
      <c r="F55" s="49"/>
      <c r="G55" s="49"/>
      <c r="H55" s="50"/>
      <c r="I55" s="56"/>
      <c r="J55" s="49"/>
      <c r="K55" s="76"/>
      <c r="L55" s="76"/>
      <c r="M55" s="76"/>
      <c r="N55" s="76"/>
      <c r="O55" s="76"/>
      <c r="P55" s="76"/>
    </row>
    <row r="56" spans="1:16" x14ac:dyDescent="0.25">
      <c r="A56" s="47"/>
      <c r="B56" s="47" t="str">
        <f>'2.Расчет дог.цены'!B25</f>
        <v>Заместитель директора</v>
      </c>
      <c r="C56" s="49"/>
      <c r="D56" s="49"/>
      <c r="E56" s="49"/>
      <c r="F56" s="49"/>
      <c r="G56" s="49"/>
      <c r="H56" s="50"/>
      <c r="I56" s="57" t="str">
        <f>'2.Расчет дог.цены'!C25</f>
        <v>Генеральный директор</v>
      </c>
      <c r="J56" s="49"/>
      <c r="K56" s="76"/>
      <c r="L56" s="76"/>
      <c r="M56" s="76"/>
      <c r="N56" s="76"/>
      <c r="O56" s="76"/>
      <c r="P56" s="76"/>
    </row>
    <row r="57" spans="1:16" x14ac:dyDescent="0.25">
      <c r="A57" s="47"/>
      <c r="B57" s="47" t="str">
        <f>'2.Расчет дог.цены'!B26</f>
        <v>по капитальному строительству –</v>
      </c>
      <c r="C57" s="49"/>
      <c r="D57" s="49"/>
      <c r="E57" s="49"/>
      <c r="F57" s="49"/>
      <c r="G57" s="49"/>
      <c r="H57" s="50"/>
      <c r="I57" s="21" t="str">
        <f>'2.Расчет дог.цены'!C26</f>
        <v>ООО "Одуванчик"</v>
      </c>
      <c r="J57" s="49"/>
      <c r="K57" s="76"/>
      <c r="L57" s="76"/>
      <c r="M57" s="76"/>
      <c r="N57" s="76"/>
      <c r="O57" s="76"/>
      <c r="P57" s="76"/>
    </row>
    <row r="58" spans="1:16" x14ac:dyDescent="0.25">
      <c r="A58" s="47"/>
      <c r="B58" s="47" t="str">
        <f>'2.Расчет дог.цены'!B27</f>
        <v>начальник управления капитального строительства</v>
      </c>
      <c r="C58" s="49"/>
      <c r="D58" s="49"/>
      <c r="E58" s="49"/>
      <c r="F58" s="49"/>
      <c r="G58" s="49"/>
      <c r="H58" s="50"/>
      <c r="I58" s="57"/>
      <c r="J58" s="49"/>
      <c r="K58" s="76"/>
      <c r="L58" s="76"/>
      <c r="M58" s="76"/>
      <c r="N58" s="76"/>
      <c r="O58" s="76"/>
      <c r="P58" s="76"/>
    </row>
    <row r="59" spans="1:16" x14ac:dyDescent="0.25">
      <c r="A59" s="47"/>
      <c r="B59" s="47" t="str">
        <f>'2.Расчет дог.цены'!B28</f>
        <v xml:space="preserve">филиала ПАО «Россети Московский регион» - </v>
      </c>
      <c r="C59" s="49"/>
      <c r="D59" s="49"/>
      <c r="E59" s="49"/>
      <c r="F59" s="49"/>
      <c r="G59" s="49"/>
      <c r="H59" s="50"/>
      <c r="I59" s="57"/>
      <c r="J59" s="49"/>
      <c r="K59" s="76"/>
      <c r="L59" s="76"/>
      <c r="M59" s="76"/>
      <c r="N59" s="76"/>
      <c r="O59" s="76"/>
      <c r="P59" s="76"/>
    </row>
    <row r="60" spans="1:16" x14ac:dyDescent="0.25">
      <c r="A60" s="47"/>
      <c r="B60" s="47" t="str">
        <f>'2.Расчет дог.цены'!B29</f>
        <v>Новая Москва</v>
      </c>
      <c r="C60" s="49"/>
      <c r="D60" s="49"/>
      <c r="E60" s="49"/>
      <c r="F60" s="49"/>
      <c r="G60" s="49"/>
      <c r="H60" s="50"/>
      <c r="I60" s="57"/>
      <c r="J60" s="49"/>
      <c r="K60" s="138"/>
      <c r="L60" s="138"/>
      <c r="M60" s="138"/>
      <c r="N60" s="138"/>
      <c r="O60" s="138"/>
      <c r="P60" s="138"/>
    </row>
    <row r="61" spans="1:16" x14ac:dyDescent="0.25">
      <c r="A61" s="47"/>
      <c r="B61" s="47"/>
      <c r="C61" s="49"/>
      <c r="D61" s="49"/>
      <c r="E61" s="49"/>
      <c r="F61" s="49"/>
      <c r="G61" s="49"/>
      <c r="H61" s="50"/>
      <c r="I61" s="57"/>
      <c r="J61" s="49"/>
      <c r="K61" s="76"/>
      <c r="L61" s="76"/>
      <c r="M61" s="76"/>
      <c r="N61" s="76"/>
      <c r="O61" s="76"/>
      <c r="P61" s="76"/>
    </row>
    <row r="62" spans="1:16" x14ac:dyDescent="0.25">
      <c r="B62" s="47" t="str">
        <f>'2.Расчет дог.цены'!B31</f>
        <v>____________________ /Д.И. Карпухин/</v>
      </c>
      <c r="I62" t="str">
        <f>'2.Расчет дог.цены'!C31</f>
        <v>_________________ / И.В.Иванов/</v>
      </c>
    </row>
  </sheetData>
  <mergeCells count="36">
    <mergeCell ref="F4:K4"/>
    <mergeCell ref="A51:P51"/>
    <mergeCell ref="A46:P46"/>
    <mergeCell ref="A47:P47"/>
    <mergeCell ref="A48:P48"/>
    <mergeCell ref="A49:P49"/>
    <mergeCell ref="A50:P50"/>
    <mergeCell ref="A41:P41"/>
    <mergeCell ref="A42:P42"/>
    <mergeCell ref="A43:P43"/>
    <mergeCell ref="A44:P44"/>
    <mergeCell ref="A45:P45"/>
    <mergeCell ref="A36:P36"/>
    <mergeCell ref="A37:P37"/>
    <mergeCell ref="A38:P38"/>
    <mergeCell ref="A39:P39"/>
    <mergeCell ref="A40:P40"/>
    <mergeCell ref="B30:G30"/>
    <mergeCell ref="J30:O30"/>
    <mergeCell ref="A32:P32"/>
    <mergeCell ref="A34:P34"/>
    <mergeCell ref="A35:P35"/>
    <mergeCell ref="F14:F27"/>
    <mergeCell ref="G14:G27"/>
    <mergeCell ref="A5:P5"/>
    <mergeCell ref="A6:P6"/>
    <mergeCell ref="A7:P7"/>
    <mergeCell ref="A8:P8"/>
    <mergeCell ref="A10:A12"/>
    <mergeCell ref="B10:G11"/>
    <mergeCell ref="H10:P11"/>
    <mergeCell ref="A14:A27"/>
    <mergeCell ref="B14:B27"/>
    <mergeCell ref="C14:C27"/>
    <mergeCell ref="D14:D27"/>
    <mergeCell ref="E14:E27"/>
  </mergeCells>
  <pageMargins left="0.70866141732283472" right="0.70866141732283472" top="0.74803149606299213" bottom="0.74803149606299213" header="0.31496062992125984" footer="0.31496062992125984"/>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6"/>
  <sheetViews>
    <sheetView view="pageBreakPreview" zoomScale="55" zoomScaleNormal="100" zoomScaleSheetLayoutView="55" workbookViewId="0">
      <selection activeCell="F71" sqref="F71"/>
    </sheetView>
  </sheetViews>
  <sheetFormatPr defaultRowHeight="15" x14ac:dyDescent="0.25"/>
  <cols>
    <col min="1" max="1" width="18" bestFit="1" customWidth="1"/>
    <col min="2" max="2" width="14" bestFit="1" customWidth="1"/>
    <col min="3" max="3" width="22.5703125" bestFit="1" customWidth="1"/>
    <col min="4" max="5" width="14" bestFit="1" customWidth="1"/>
    <col min="6" max="7" width="18.85546875" bestFit="1" customWidth="1"/>
    <col min="8" max="8" width="17.28515625" bestFit="1" customWidth="1"/>
    <col min="9" max="9" width="11.140625" bestFit="1" customWidth="1"/>
    <col min="10" max="10" width="14" bestFit="1" customWidth="1"/>
    <col min="11" max="11" width="15.42578125" bestFit="1" customWidth="1"/>
    <col min="12" max="12" width="11.140625" bestFit="1" customWidth="1"/>
    <col min="13" max="13" width="26" bestFit="1" customWidth="1"/>
    <col min="14" max="14" width="17.5703125" bestFit="1" customWidth="1"/>
    <col min="15" max="22" width="14" bestFit="1" customWidth="1"/>
  </cols>
  <sheetData>
    <row r="1" spans="1:22" ht="15.75" x14ac:dyDescent="0.25">
      <c r="D1" s="356" t="s">
        <v>708</v>
      </c>
      <c r="E1" s="357"/>
      <c r="F1" s="357"/>
      <c r="G1" s="357"/>
      <c r="H1" s="357"/>
      <c r="I1" s="357"/>
      <c r="J1" s="357"/>
      <c r="K1" s="357"/>
      <c r="L1" s="357"/>
      <c r="M1" s="357"/>
      <c r="N1" s="357"/>
      <c r="T1" s="358" t="s">
        <v>650</v>
      </c>
      <c r="U1" s="358"/>
      <c r="V1" s="359"/>
    </row>
    <row r="2" spans="1:22" ht="15.75" x14ac:dyDescent="0.25">
      <c r="L2" s="360"/>
      <c r="M2" s="360"/>
      <c r="T2" s="358" t="str">
        <f>'2.Расчет дог.цены'!C2</f>
        <v>к Договору подряда</v>
      </c>
      <c r="U2" s="358"/>
      <c r="V2" s="358"/>
    </row>
    <row r="3" spans="1:22" ht="15.75" x14ac:dyDescent="0.25">
      <c r="S3" s="358" t="str">
        <f>'2.Расчет дог.цены'!C3</f>
        <v>№ НМ-от 07.06.2026г.</v>
      </c>
      <c r="T3" s="361"/>
      <c r="U3" s="361"/>
      <c r="V3" s="361"/>
    </row>
    <row r="4" spans="1:22" ht="15.75" customHeight="1" x14ac:dyDescent="0.25">
      <c r="C4" s="355"/>
      <c r="D4" s="355"/>
      <c r="E4" s="355"/>
      <c r="F4" s="355"/>
      <c r="G4" s="355"/>
      <c r="H4" s="355"/>
      <c r="I4" s="355"/>
      <c r="J4" s="355"/>
      <c r="K4" s="355"/>
      <c r="L4" s="355"/>
      <c r="M4" s="355"/>
    </row>
    <row r="5" spans="1:22" ht="15.75" customHeight="1" x14ac:dyDescent="0.25">
      <c r="A5" s="172" t="s">
        <v>709</v>
      </c>
      <c r="C5" s="362"/>
      <c r="D5" s="362"/>
      <c r="E5" s="362"/>
      <c r="F5" s="362"/>
      <c r="G5" s="362"/>
      <c r="H5" s="362"/>
      <c r="I5" s="362"/>
      <c r="J5" s="362"/>
      <c r="K5" s="362"/>
      <c r="L5" s="362"/>
      <c r="M5" s="362"/>
    </row>
    <row r="6" spans="1:22" ht="25.5" x14ac:dyDescent="0.25">
      <c r="A6" s="173" t="s">
        <v>710</v>
      </c>
      <c r="B6" s="173" t="s">
        <v>710</v>
      </c>
      <c r="C6" s="174" t="s">
        <v>711</v>
      </c>
      <c r="D6" s="174" t="s">
        <v>711</v>
      </c>
      <c r="E6" s="174" t="s">
        <v>711</v>
      </c>
      <c r="F6" s="174" t="s">
        <v>711</v>
      </c>
      <c r="G6" s="174" t="s">
        <v>711</v>
      </c>
      <c r="H6" s="173" t="s">
        <v>710</v>
      </c>
      <c r="I6" s="173" t="s">
        <v>710</v>
      </c>
      <c r="J6" s="173" t="s">
        <v>710</v>
      </c>
      <c r="K6" s="173" t="s">
        <v>710</v>
      </c>
      <c r="L6" s="173" t="s">
        <v>710</v>
      </c>
      <c r="M6" s="173" t="s">
        <v>710</v>
      </c>
    </row>
    <row r="7" spans="1:22" s="180" customFormat="1" ht="25.5" x14ac:dyDescent="0.25">
      <c r="A7" s="175" t="s">
        <v>712</v>
      </c>
      <c r="B7" s="176" t="s">
        <v>713</v>
      </c>
      <c r="C7" s="177" t="s">
        <v>714</v>
      </c>
      <c r="D7" s="177" t="s">
        <v>715</v>
      </c>
      <c r="E7" s="177" t="s">
        <v>716</v>
      </c>
      <c r="F7" s="177" t="s">
        <v>717</v>
      </c>
      <c r="G7" s="177" t="s">
        <v>718</v>
      </c>
      <c r="H7" s="175" t="s">
        <v>719</v>
      </c>
      <c r="I7" s="178" t="s">
        <v>720</v>
      </c>
      <c r="J7" s="178" t="s">
        <v>721</v>
      </c>
      <c r="K7" s="179" t="s">
        <v>722</v>
      </c>
      <c r="L7" s="179" t="s">
        <v>723</v>
      </c>
      <c r="M7" s="175" t="s">
        <v>724</v>
      </c>
    </row>
    <row r="8" spans="1:22" s="185" customFormat="1" x14ac:dyDescent="0.25">
      <c r="A8" s="181" t="s">
        <v>725</v>
      </c>
      <c r="B8" s="182" t="s">
        <v>726</v>
      </c>
      <c r="C8" s="177" t="s">
        <v>725</v>
      </c>
      <c r="D8" s="183" t="s">
        <v>727</v>
      </c>
      <c r="E8" s="183" t="s">
        <v>727</v>
      </c>
      <c r="F8" s="183" t="s">
        <v>727</v>
      </c>
      <c r="G8" s="183" t="s">
        <v>727</v>
      </c>
      <c r="H8" s="181" t="s">
        <v>727</v>
      </c>
      <c r="I8" s="184" t="s">
        <v>728</v>
      </c>
      <c r="J8" s="184" t="s">
        <v>729</v>
      </c>
      <c r="K8" s="181" t="s">
        <v>725</v>
      </c>
      <c r="L8" s="181" t="s">
        <v>725</v>
      </c>
      <c r="M8" s="181" t="s">
        <v>725</v>
      </c>
    </row>
    <row r="9" spans="1:22" s="189" customFormat="1" ht="38.25" x14ac:dyDescent="0.25">
      <c r="A9" s="186" t="s">
        <v>730</v>
      </c>
      <c r="B9" s="186"/>
      <c r="C9" s="187" t="s">
        <v>731</v>
      </c>
      <c r="D9" s="187">
        <v>0.4</v>
      </c>
      <c r="E9" s="187" t="s">
        <v>732</v>
      </c>
      <c r="F9" s="188" t="s">
        <v>733</v>
      </c>
      <c r="G9" s="187" t="s">
        <v>734</v>
      </c>
      <c r="H9" s="186"/>
      <c r="I9" s="186"/>
      <c r="J9" s="186"/>
      <c r="K9" s="186"/>
      <c r="L9" s="186"/>
      <c r="M9" s="186"/>
    </row>
    <row r="12" spans="1:22" x14ac:dyDescent="0.25">
      <c r="A12" s="172" t="s">
        <v>735</v>
      </c>
    </row>
    <row r="13" spans="1:22" x14ac:dyDescent="0.25">
      <c r="A13" s="190" t="s">
        <v>711</v>
      </c>
      <c r="B13" s="190" t="s">
        <v>711</v>
      </c>
      <c r="C13" s="190" t="s">
        <v>711</v>
      </c>
      <c r="D13" s="191" t="s">
        <v>710</v>
      </c>
      <c r="E13" s="191" t="s">
        <v>710</v>
      </c>
      <c r="F13" s="191" t="s">
        <v>710</v>
      </c>
      <c r="G13" s="190" t="s">
        <v>711</v>
      </c>
      <c r="H13" s="190" t="s">
        <v>711</v>
      </c>
      <c r="I13" s="190" t="s">
        <v>711</v>
      </c>
      <c r="J13" s="191" t="s">
        <v>710</v>
      </c>
      <c r="K13" s="190" t="s">
        <v>711</v>
      </c>
      <c r="L13" s="190" t="s">
        <v>711</v>
      </c>
      <c r="M13" s="190" t="s">
        <v>711</v>
      </c>
      <c r="N13" s="191" t="s">
        <v>710</v>
      </c>
      <c r="O13" s="191" t="s">
        <v>710</v>
      </c>
      <c r="P13" s="191" t="s">
        <v>710</v>
      </c>
      <c r="Q13" s="191" t="s">
        <v>710</v>
      </c>
      <c r="R13" s="191" t="s">
        <v>710</v>
      </c>
      <c r="S13" s="191" t="s">
        <v>710</v>
      </c>
      <c r="T13" s="191" t="s">
        <v>710</v>
      </c>
      <c r="U13" s="191" t="s">
        <v>710</v>
      </c>
      <c r="V13" s="191" t="s">
        <v>710</v>
      </c>
    </row>
    <row r="14" spans="1:22" s="203" customFormat="1" ht="38.25" x14ac:dyDescent="0.25">
      <c r="A14" s="192" t="s">
        <v>736</v>
      </c>
      <c r="B14" s="193" t="s">
        <v>737</v>
      </c>
      <c r="C14" s="194" t="s">
        <v>738</v>
      </c>
      <c r="D14" s="195" t="s">
        <v>739</v>
      </c>
      <c r="E14" s="196" t="s">
        <v>740</v>
      </c>
      <c r="F14" s="197" t="s">
        <v>713</v>
      </c>
      <c r="G14" s="198" t="s">
        <v>741</v>
      </c>
      <c r="H14" s="198" t="s">
        <v>742</v>
      </c>
      <c r="I14" s="198" t="s">
        <v>743</v>
      </c>
      <c r="J14" s="199" t="s">
        <v>744</v>
      </c>
      <c r="K14" s="194" t="s">
        <v>745</v>
      </c>
      <c r="L14" s="194" t="s">
        <v>746</v>
      </c>
      <c r="M14" s="194" t="s">
        <v>747</v>
      </c>
      <c r="N14" s="199" t="s">
        <v>748</v>
      </c>
      <c r="O14" s="199" t="s">
        <v>749</v>
      </c>
      <c r="P14" s="199" t="s">
        <v>750</v>
      </c>
      <c r="Q14" s="199" t="s">
        <v>751</v>
      </c>
      <c r="R14" s="199" t="s">
        <v>752</v>
      </c>
      <c r="S14" s="199" t="s">
        <v>753</v>
      </c>
      <c r="T14" s="200" t="s">
        <v>754</v>
      </c>
      <c r="U14" s="201" t="s">
        <v>755</v>
      </c>
      <c r="V14" s="202" t="s">
        <v>756</v>
      </c>
    </row>
    <row r="15" spans="1:22" s="210" customFormat="1" ht="12.75" x14ac:dyDescent="0.2">
      <c r="A15" s="204" t="s">
        <v>757</v>
      </c>
      <c r="B15" s="204" t="s">
        <v>757</v>
      </c>
      <c r="C15" s="205" t="s">
        <v>758</v>
      </c>
      <c r="D15" s="205" t="s">
        <v>759</v>
      </c>
      <c r="E15" s="205" t="s">
        <v>758</v>
      </c>
      <c r="F15" s="204" t="s">
        <v>757</v>
      </c>
      <c r="G15" s="206" t="s">
        <v>760</v>
      </c>
      <c r="H15" s="206" t="s">
        <v>760</v>
      </c>
      <c r="I15" s="206" t="s">
        <v>758</v>
      </c>
      <c r="J15" s="207" t="s">
        <v>758</v>
      </c>
      <c r="K15" s="207" t="s">
        <v>759</v>
      </c>
      <c r="L15" s="207" t="s">
        <v>759</v>
      </c>
      <c r="M15" s="207" t="s">
        <v>759</v>
      </c>
      <c r="N15" s="207" t="s">
        <v>759</v>
      </c>
      <c r="O15" s="207" t="s">
        <v>727</v>
      </c>
      <c r="P15" s="208" t="s">
        <v>757</v>
      </c>
      <c r="Q15" s="207" t="s">
        <v>759</v>
      </c>
      <c r="R15" s="208" t="s">
        <v>726</v>
      </c>
      <c r="S15" s="207" t="s">
        <v>761</v>
      </c>
      <c r="T15" s="207" t="s">
        <v>761</v>
      </c>
      <c r="U15" s="209" t="s">
        <v>729</v>
      </c>
      <c r="V15" s="207" t="s">
        <v>761</v>
      </c>
    </row>
    <row r="16" spans="1:22" s="220" customFormat="1" x14ac:dyDescent="0.2">
      <c r="A16" s="211">
        <v>1</v>
      </c>
      <c r="B16" s="211">
        <v>0</v>
      </c>
      <c r="C16" s="212" t="s">
        <v>762</v>
      </c>
      <c r="D16" s="213"/>
      <c r="E16" s="214"/>
      <c r="F16" s="215"/>
      <c r="G16" s="216" t="s">
        <v>763</v>
      </c>
      <c r="H16" s="216" t="s">
        <v>764</v>
      </c>
      <c r="I16" s="216" t="s">
        <v>731</v>
      </c>
      <c r="J16" s="217"/>
      <c r="K16" s="218" t="s">
        <v>765</v>
      </c>
      <c r="L16" s="219" t="s">
        <v>766</v>
      </c>
      <c r="M16" s="218" t="s">
        <v>767</v>
      </c>
      <c r="N16" s="217"/>
      <c r="O16" s="217"/>
      <c r="P16" s="217"/>
      <c r="Q16" s="217"/>
      <c r="R16" s="217"/>
      <c r="S16" s="217"/>
      <c r="T16" s="217"/>
      <c r="U16" s="217"/>
      <c r="V16" s="217"/>
    </row>
    <row r="17" spans="1:22" s="220" customFormat="1" x14ac:dyDescent="0.2">
      <c r="A17" s="211">
        <v>1</v>
      </c>
      <c r="B17" s="211">
        <v>1</v>
      </c>
      <c r="C17" s="221">
        <v>2</v>
      </c>
      <c r="D17" s="213"/>
      <c r="E17" s="213"/>
      <c r="F17" s="222"/>
      <c r="G17" s="216" t="s">
        <v>768</v>
      </c>
      <c r="H17" s="216" t="s">
        <v>769</v>
      </c>
      <c r="I17" s="216" t="s">
        <v>731</v>
      </c>
      <c r="J17" s="223"/>
      <c r="K17" s="218" t="s">
        <v>765</v>
      </c>
      <c r="L17" s="224" t="s">
        <v>766</v>
      </c>
      <c r="M17" s="218" t="s">
        <v>767</v>
      </c>
      <c r="N17" s="217"/>
      <c r="O17" s="217"/>
      <c r="P17" s="217"/>
      <c r="Q17" s="217"/>
      <c r="R17" s="217"/>
      <c r="S17" s="217"/>
      <c r="T17" s="217"/>
      <c r="U17" s="217"/>
      <c r="V17" s="217"/>
    </row>
    <row r="18" spans="1:22" s="220" customFormat="1" x14ac:dyDescent="0.2">
      <c r="A18" s="211">
        <v>1</v>
      </c>
      <c r="B18" s="211">
        <v>2</v>
      </c>
      <c r="C18" s="221">
        <v>3</v>
      </c>
      <c r="D18" s="213"/>
      <c r="E18" s="213"/>
      <c r="F18" s="222"/>
      <c r="G18" s="216" t="s">
        <v>770</v>
      </c>
      <c r="H18" s="216" t="s">
        <v>771</v>
      </c>
      <c r="I18" s="216" t="s">
        <v>731</v>
      </c>
      <c r="J18" s="223"/>
      <c r="K18" s="218" t="s">
        <v>765</v>
      </c>
      <c r="L18" s="224" t="s">
        <v>772</v>
      </c>
      <c r="M18" s="218" t="s">
        <v>767</v>
      </c>
      <c r="N18" s="217"/>
      <c r="O18" s="217"/>
      <c r="P18" s="217"/>
      <c r="Q18" s="217"/>
      <c r="R18" s="217"/>
      <c r="S18" s="217"/>
      <c r="T18" s="217"/>
      <c r="U18" s="217"/>
      <c r="V18" s="217"/>
    </row>
    <row r="19" spans="1:22" s="220" customFormat="1" x14ac:dyDescent="0.2">
      <c r="A19" s="211">
        <v>1</v>
      </c>
      <c r="B19" s="211">
        <v>3</v>
      </c>
      <c r="C19" s="221">
        <v>4</v>
      </c>
      <c r="D19" s="213"/>
      <c r="E19" s="213"/>
      <c r="F19" s="222"/>
      <c r="G19" s="216" t="s">
        <v>773</v>
      </c>
      <c r="H19" s="216" t="s">
        <v>774</v>
      </c>
      <c r="I19" s="216" t="s">
        <v>731</v>
      </c>
      <c r="J19" s="223"/>
      <c r="K19" s="218" t="s">
        <v>765</v>
      </c>
      <c r="L19" s="224" t="s">
        <v>766</v>
      </c>
      <c r="M19" s="218" t="s">
        <v>767</v>
      </c>
      <c r="N19" s="217"/>
      <c r="O19" s="217"/>
      <c r="P19" s="217"/>
      <c r="Q19" s="217"/>
      <c r="R19" s="217"/>
      <c r="S19" s="217"/>
      <c r="T19" s="217"/>
      <c r="U19" s="217"/>
      <c r="V19" s="217"/>
    </row>
    <row r="20" spans="1:22" s="220" customFormat="1" x14ac:dyDescent="0.2">
      <c r="A20" s="211">
        <v>1</v>
      </c>
      <c r="B20" s="211">
        <v>4</v>
      </c>
      <c r="C20" s="221">
        <v>5</v>
      </c>
      <c r="D20" s="213"/>
      <c r="E20" s="213"/>
      <c r="F20" s="222"/>
      <c r="G20" s="216" t="s">
        <v>775</v>
      </c>
      <c r="H20" s="216" t="s">
        <v>776</v>
      </c>
      <c r="I20" s="216" t="s">
        <v>731</v>
      </c>
      <c r="J20" s="223"/>
      <c r="K20" s="218" t="s">
        <v>765</v>
      </c>
      <c r="L20" s="224" t="s">
        <v>772</v>
      </c>
      <c r="M20" s="218" t="s">
        <v>767</v>
      </c>
      <c r="N20" s="217"/>
      <c r="O20" s="217"/>
      <c r="P20" s="217"/>
      <c r="Q20" s="217"/>
      <c r="R20" s="217"/>
      <c r="S20" s="217"/>
      <c r="T20" s="217"/>
      <c r="U20" s="217"/>
      <c r="V20" s="217"/>
    </row>
    <row r="21" spans="1:22" s="220" customFormat="1" x14ac:dyDescent="0.2">
      <c r="A21" s="211">
        <v>1</v>
      </c>
      <c r="B21" s="211">
        <v>5</v>
      </c>
      <c r="C21" s="221">
        <v>6</v>
      </c>
      <c r="D21" s="213"/>
      <c r="E21" s="213"/>
      <c r="F21" s="222"/>
      <c r="G21" s="216" t="s">
        <v>777</v>
      </c>
      <c r="H21" s="216" t="s">
        <v>778</v>
      </c>
      <c r="I21" s="216" t="s">
        <v>731</v>
      </c>
      <c r="J21" s="223"/>
      <c r="K21" s="218" t="s">
        <v>765</v>
      </c>
      <c r="L21" s="224" t="s">
        <v>766</v>
      </c>
      <c r="M21" s="218" t="s">
        <v>767</v>
      </c>
      <c r="N21" s="217"/>
      <c r="O21" s="217"/>
      <c r="P21" s="217"/>
      <c r="Q21" s="217"/>
      <c r="R21" s="217"/>
      <c r="S21" s="217"/>
      <c r="T21" s="217"/>
      <c r="U21" s="217"/>
      <c r="V21" s="217"/>
    </row>
    <row r="22" spans="1:22" s="220" customFormat="1" x14ac:dyDescent="0.2">
      <c r="A22" s="211">
        <v>2</v>
      </c>
      <c r="B22" s="211">
        <v>0</v>
      </c>
      <c r="C22" s="221">
        <v>1</v>
      </c>
      <c r="D22" s="213"/>
      <c r="E22" s="225"/>
      <c r="F22" s="226"/>
      <c r="G22" s="216"/>
      <c r="H22" s="216"/>
      <c r="I22" s="216"/>
      <c r="J22" s="223"/>
      <c r="K22" s="218"/>
      <c r="L22" s="227"/>
      <c r="M22" s="218"/>
      <c r="N22" s="217"/>
      <c r="O22" s="217"/>
      <c r="P22" s="217"/>
      <c r="Q22" s="217"/>
      <c r="R22" s="217"/>
      <c r="S22" s="217"/>
      <c r="T22" s="217"/>
      <c r="U22" s="217"/>
      <c r="V22" s="217"/>
    </row>
    <row r="23" spans="1:22" s="220" customFormat="1" ht="15.75" customHeight="1" x14ac:dyDescent="0.2">
      <c r="A23" s="211">
        <v>2</v>
      </c>
      <c r="B23" s="211">
        <v>1</v>
      </c>
      <c r="C23" s="221">
        <v>1</v>
      </c>
      <c r="D23" s="213"/>
      <c r="E23" s="213"/>
      <c r="F23" s="222"/>
      <c r="G23" s="216" t="s">
        <v>779</v>
      </c>
      <c r="H23" s="216" t="s">
        <v>780</v>
      </c>
      <c r="I23" s="216" t="s">
        <v>731</v>
      </c>
      <c r="J23" s="223"/>
      <c r="K23" s="218" t="s">
        <v>765</v>
      </c>
      <c r="L23" s="227" t="s">
        <v>781</v>
      </c>
      <c r="M23" s="218" t="s">
        <v>782</v>
      </c>
      <c r="N23" s="217"/>
      <c r="O23" s="217"/>
      <c r="P23" s="217"/>
      <c r="Q23" s="217"/>
      <c r="R23" s="217"/>
      <c r="S23" s="217"/>
      <c r="T23" s="217"/>
      <c r="U23" s="217"/>
      <c r="V23" s="217"/>
    </row>
    <row r="24" spans="1:22" s="220" customFormat="1" x14ac:dyDescent="0.2">
      <c r="A24" s="211">
        <v>3</v>
      </c>
      <c r="B24" s="211">
        <v>0</v>
      </c>
      <c r="C24" s="221">
        <v>2</v>
      </c>
      <c r="D24" s="213"/>
      <c r="E24" s="213"/>
      <c r="F24" s="222"/>
      <c r="G24" s="216"/>
      <c r="H24" s="216"/>
      <c r="I24" s="216"/>
      <c r="J24" s="223"/>
      <c r="K24" s="218"/>
      <c r="L24" s="227"/>
      <c r="M24" s="218"/>
      <c r="N24" s="217"/>
      <c r="O24" s="217"/>
      <c r="P24" s="217"/>
      <c r="Q24" s="217"/>
      <c r="R24" s="217"/>
      <c r="S24" s="217"/>
      <c r="T24" s="217"/>
      <c r="U24" s="217"/>
      <c r="V24" s="217"/>
    </row>
    <row r="25" spans="1:22" s="220" customFormat="1" x14ac:dyDescent="0.2">
      <c r="A25" s="211">
        <v>3</v>
      </c>
      <c r="B25" s="211">
        <v>1</v>
      </c>
      <c r="C25" s="221">
        <v>1</v>
      </c>
      <c r="D25" s="213"/>
      <c r="E25" s="213"/>
      <c r="F25" s="222"/>
      <c r="G25" s="216" t="s">
        <v>783</v>
      </c>
      <c r="H25" s="216" t="s">
        <v>784</v>
      </c>
      <c r="I25" s="216" t="s">
        <v>731</v>
      </c>
      <c r="J25" s="223"/>
      <c r="K25" s="218" t="s">
        <v>765</v>
      </c>
      <c r="L25" s="228" t="s">
        <v>785</v>
      </c>
      <c r="M25" s="218" t="s">
        <v>782</v>
      </c>
      <c r="N25" s="217"/>
      <c r="O25" s="217"/>
      <c r="P25" s="217"/>
      <c r="Q25" s="217"/>
      <c r="R25" s="217"/>
      <c r="S25" s="217"/>
      <c r="T25" s="217"/>
      <c r="U25" s="217"/>
      <c r="V25" s="217"/>
    </row>
    <row r="26" spans="1:22" s="220" customFormat="1" x14ac:dyDescent="0.2">
      <c r="A26" s="211">
        <v>3</v>
      </c>
      <c r="B26" s="211">
        <v>2</v>
      </c>
      <c r="C26" s="221">
        <v>2</v>
      </c>
      <c r="D26" s="213"/>
      <c r="E26" s="213"/>
      <c r="F26" s="222"/>
      <c r="G26" s="216" t="s">
        <v>786</v>
      </c>
      <c r="H26" s="216" t="s">
        <v>787</v>
      </c>
      <c r="I26" s="216" t="s">
        <v>731</v>
      </c>
      <c r="J26" s="223"/>
      <c r="K26" s="218" t="s">
        <v>765</v>
      </c>
      <c r="L26" s="228" t="s">
        <v>772</v>
      </c>
      <c r="M26" s="218" t="s">
        <v>767</v>
      </c>
      <c r="N26" s="217"/>
      <c r="O26" s="217"/>
      <c r="P26" s="217"/>
      <c r="Q26" s="217"/>
      <c r="R26" s="217"/>
      <c r="S26" s="217"/>
      <c r="T26" s="217"/>
      <c r="U26" s="217"/>
      <c r="V26" s="217"/>
    </row>
    <row r="27" spans="1:22" s="220" customFormat="1" x14ac:dyDescent="0.2">
      <c r="A27" s="211">
        <v>3</v>
      </c>
      <c r="B27" s="211">
        <v>3</v>
      </c>
      <c r="C27" s="221">
        <v>3</v>
      </c>
      <c r="D27" s="213"/>
      <c r="E27" s="213"/>
      <c r="F27" s="222"/>
      <c r="G27" s="216" t="s">
        <v>788</v>
      </c>
      <c r="H27" s="216" t="s">
        <v>789</v>
      </c>
      <c r="I27" s="216" t="s">
        <v>731</v>
      </c>
      <c r="J27" s="223"/>
      <c r="K27" s="218" t="s">
        <v>765</v>
      </c>
      <c r="L27" s="229" t="s">
        <v>772</v>
      </c>
      <c r="M27" s="218" t="s">
        <v>767</v>
      </c>
      <c r="N27" s="217"/>
      <c r="O27" s="217"/>
      <c r="P27" s="217"/>
      <c r="Q27" s="217"/>
      <c r="R27" s="217"/>
      <c r="S27" s="217"/>
      <c r="T27" s="217"/>
      <c r="U27" s="217"/>
      <c r="V27" s="217"/>
    </row>
    <row r="28" spans="1:22" s="220" customFormat="1" x14ac:dyDescent="0.2">
      <c r="A28" s="211">
        <v>3</v>
      </c>
      <c r="B28" s="211">
        <v>4</v>
      </c>
      <c r="C28" s="221">
        <v>4</v>
      </c>
      <c r="D28" s="213"/>
      <c r="E28" s="213"/>
      <c r="F28" s="222"/>
      <c r="G28" s="216" t="s">
        <v>790</v>
      </c>
      <c r="H28" s="216" t="s">
        <v>791</v>
      </c>
      <c r="I28" s="216" t="s">
        <v>731</v>
      </c>
      <c r="J28" s="223"/>
      <c r="K28" s="218" t="s">
        <v>765</v>
      </c>
      <c r="L28" s="228" t="s">
        <v>785</v>
      </c>
      <c r="M28" s="218" t="s">
        <v>782</v>
      </c>
      <c r="N28" s="217"/>
      <c r="O28" s="217"/>
      <c r="P28" s="217"/>
      <c r="Q28" s="217"/>
      <c r="R28" s="217"/>
      <c r="S28" s="217"/>
      <c r="T28" s="217"/>
      <c r="U28" s="217"/>
      <c r="V28" s="217"/>
    </row>
    <row r="29" spans="1:22" s="220" customFormat="1" x14ac:dyDescent="0.2">
      <c r="A29" s="211">
        <v>4</v>
      </c>
      <c r="B29" s="211">
        <v>0</v>
      </c>
      <c r="C29" s="221">
        <v>2</v>
      </c>
      <c r="D29" s="213"/>
      <c r="E29" s="213"/>
      <c r="F29" s="222"/>
      <c r="G29" s="216"/>
      <c r="H29" s="216"/>
      <c r="I29" s="216"/>
      <c r="J29" s="223"/>
      <c r="K29" s="218"/>
      <c r="L29" s="227"/>
      <c r="M29" s="218"/>
      <c r="N29" s="217"/>
      <c r="O29" s="217"/>
      <c r="P29" s="217"/>
      <c r="Q29" s="217"/>
      <c r="R29" s="217"/>
      <c r="S29" s="217"/>
      <c r="T29" s="217"/>
      <c r="U29" s="217"/>
      <c r="V29" s="217"/>
    </row>
    <row r="30" spans="1:22" s="220" customFormat="1" x14ac:dyDescent="0.2">
      <c r="A30" s="211">
        <v>4</v>
      </c>
      <c r="B30" s="211">
        <v>1</v>
      </c>
      <c r="C30" s="221">
        <v>1</v>
      </c>
      <c r="D30" s="213"/>
      <c r="E30" s="213"/>
      <c r="F30" s="222"/>
      <c r="G30" s="216" t="s">
        <v>792</v>
      </c>
      <c r="H30" s="216" t="s">
        <v>793</v>
      </c>
      <c r="I30" s="216" t="s">
        <v>731</v>
      </c>
      <c r="J30" s="223"/>
      <c r="K30" s="218" t="s">
        <v>765</v>
      </c>
      <c r="L30" s="228" t="s">
        <v>785</v>
      </c>
      <c r="M30" s="218" t="s">
        <v>782</v>
      </c>
      <c r="N30" s="217"/>
      <c r="O30" s="217"/>
      <c r="P30" s="217"/>
      <c r="Q30" s="217"/>
      <c r="R30" s="217"/>
      <c r="S30" s="217"/>
      <c r="T30" s="217"/>
      <c r="U30" s="217"/>
      <c r="V30" s="217"/>
    </row>
    <row r="33" spans="1:18" x14ac:dyDescent="0.25">
      <c r="A33" s="172" t="s">
        <v>794</v>
      </c>
    </row>
    <row r="34" spans="1:18" x14ac:dyDescent="0.25">
      <c r="A34" s="230" t="s">
        <v>710</v>
      </c>
      <c r="B34" s="230" t="s">
        <v>710</v>
      </c>
      <c r="C34" s="231" t="s">
        <v>711</v>
      </c>
      <c r="D34" s="230" t="s">
        <v>710</v>
      </c>
      <c r="E34" s="230" t="s">
        <v>710</v>
      </c>
      <c r="F34" s="231" t="s">
        <v>711</v>
      </c>
      <c r="G34" s="231" t="s">
        <v>711</v>
      </c>
      <c r="H34" s="231" t="s">
        <v>711</v>
      </c>
      <c r="I34" s="231" t="s">
        <v>711</v>
      </c>
      <c r="J34" s="230" t="s">
        <v>710</v>
      </c>
      <c r="K34" s="230" t="s">
        <v>710</v>
      </c>
      <c r="L34" s="231" t="s">
        <v>711</v>
      </c>
      <c r="M34" s="231" t="s">
        <v>711</v>
      </c>
      <c r="N34" s="231" t="s">
        <v>711</v>
      </c>
      <c r="O34" s="230" t="s">
        <v>710</v>
      </c>
      <c r="P34" s="230" t="s">
        <v>710</v>
      </c>
      <c r="Q34" s="230" t="s">
        <v>710</v>
      </c>
      <c r="R34" s="230" t="s">
        <v>710</v>
      </c>
    </row>
    <row r="35" spans="1:18" s="238" customFormat="1" ht="60" x14ac:dyDescent="0.25">
      <c r="A35" s="232" t="s">
        <v>795</v>
      </c>
      <c r="B35" s="232" t="s">
        <v>713</v>
      </c>
      <c r="C35" s="233" t="s">
        <v>714</v>
      </c>
      <c r="D35" s="234" t="s">
        <v>796</v>
      </c>
      <c r="E35" s="234" t="s">
        <v>797</v>
      </c>
      <c r="F35" s="233" t="s">
        <v>741</v>
      </c>
      <c r="G35" s="233" t="s">
        <v>742</v>
      </c>
      <c r="H35" s="235" t="s">
        <v>798</v>
      </c>
      <c r="I35" s="235" t="s">
        <v>715</v>
      </c>
      <c r="J35" s="236" t="s">
        <v>799</v>
      </c>
      <c r="K35" s="236" t="s">
        <v>800</v>
      </c>
      <c r="L35" s="235" t="s">
        <v>716</v>
      </c>
      <c r="M35" s="235" t="s">
        <v>717</v>
      </c>
      <c r="N35" s="235" t="s">
        <v>718</v>
      </c>
      <c r="O35" s="236" t="s">
        <v>719</v>
      </c>
      <c r="P35" s="236" t="s">
        <v>722</v>
      </c>
      <c r="Q35" s="236" t="s">
        <v>724</v>
      </c>
      <c r="R35" s="237" t="s">
        <v>721</v>
      </c>
    </row>
    <row r="36" spans="1:18" s="210" customFormat="1" ht="12.75" x14ac:dyDescent="0.2">
      <c r="A36" s="239" t="s">
        <v>757</v>
      </c>
      <c r="B36" s="239" t="s">
        <v>757</v>
      </c>
      <c r="C36" s="240" t="s">
        <v>758</v>
      </c>
      <c r="D36" s="241" t="s">
        <v>758</v>
      </c>
      <c r="E36" s="241" t="s">
        <v>758</v>
      </c>
      <c r="F36" s="240" t="s">
        <v>760</v>
      </c>
      <c r="G36" s="240" t="s">
        <v>760</v>
      </c>
      <c r="H36" s="241" t="s">
        <v>759</v>
      </c>
      <c r="I36" s="241" t="s">
        <v>759</v>
      </c>
      <c r="J36" s="241" t="s">
        <v>759</v>
      </c>
      <c r="K36" s="241" t="s">
        <v>759</v>
      </c>
      <c r="L36" s="241" t="s">
        <v>759</v>
      </c>
      <c r="M36" s="241" t="s">
        <v>759</v>
      </c>
      <c r="N36" s="241" t="s">
        <v>759</v>
      </c>
      <c r="O36" s="242" t="s">
        <v>759</v>
      </c>
      <c r="P36" s="241" t="s">
        <v>758</v>
      </c>
      <c r="Q36" s="241" t="s">
        <v>758</v>
      </c>
      <c r="R36" s="243" t="s">
        <v>729</v>
      </c>
    </row>
    <row r="37" spans="1:18" s="220" customFormat="1" ht="51" x14ac:dyDescent="0.2">
      <c r="A37" s="244">
        <v>990001</v>
      </c>
      <c r="B37" s="244"/>
      <c r="C37" s="245" t="s">
        <v>731</v>
      </c>
      <c r="D37" s="244" t="s">
        <v>801</v>
      </c>
      <c r="E37" s="244"/>
      <c r="F37" s="245" t="s">
        <v>802</v>
      </c>
      <c r="G37" s="245" t="s">
        <v>803</v>
      </c>
      <c r="H37" s="246" t="s">
        <v>804</v>
      </c>
      <c r="I37" s="247">
        <v>10</v>
      </c>
      <c r="J37" s="244"/>
      <c r="K37" s="244"/>
      <c r="L37" s="248" t="s">
        <v>732</v>
      </c>
      <c r="M37" s="247" t="s">
        <v>805</v>
      </c>
      <c r="N37" s="246" t="s">
        <v>806</v>
      </c>
      <c r="O37" s="244"/>
      <c r="P37" s="244"/>
      <c r="Q37" s="244"/>
      <c r="R37" s="244"/>
    </row>
    <row r="38" spans="1:18" s="252" customFormat="1" ht="51" x14ac:dyDescent="0.2">
      <c r="A38" s="249">
        <v>990002</v>
      </c>
      <c r="B38" s="249"/>
      <c r="C38" s="245" t="s">
        <v>731</v>
      </c>
      <c r="D38" s="249" t="s">
        <v>807</v>
      </c>
      <c r="E38" s="249"/>
      <c r="F38" s="245" t="s">
        <v>808</v>
      </c>
      <c r="G38" s="245" t="s">
        <v>809</v>
      </c>
      <c r="H38" s="250" t="s">
        <v>804</v>
      </c>
      <c r="I38" s="251">
        <v>10</v>
      </c>
      <c r="J38" s="249"/>
      <c r="K38" s="249"/>
      <c r="L38" s="248" t="s">
        <v>732</v>
      </c>
      <c r="M38" s="251" t="s">
        <v>805</v>
      </c>
      <c r="N38" s="246" t="s">
        <v>810</v>
      </c>
      <c r="O38" s="249"/>
      <c r="P38" s="249"/>
      <c r="Q38" s="249"/>
      <c r="R38" s="249"/>
    </row>
    <row r="39" spans="1:18" s="220" customFormat="1" ht="51" x14ac:dyDescent="0.2">
      <c r="A39" s="244">
        <v>990003</v>
      </c>
      <c r="B39" s="244"/>
      <c r="C39" s="245" t="s">
        <v>731</v>
      </c>
      <c r="D39" s="244" t="s">
        <v>811</v>
      </c>
      <c r="E39" s="244"/>
      <c r="F39" s="245" t="s">
        <v>812</v>
      </c>
      <c r="G39" s="245" t="s">
        <v>813</v>
      </c>
      <c r="H39" s="246" t="s">
        <v>804</v>
      </c>
      <c r="I39" s="247">
        <v>6</v>
      </c>
      <c r="J39" s="244"/>
      <c r="K39" s="244"/>
      <c r="L39" s="248" t="s">
        <v>732</v>
      </c>
      <c r="M39" s="247" t="s">
        <v>805</v>
      </c>
      <c r="N39" s="246" t="s">
        <v>806</v>
      </c>
      <c r="O39" s="244"/>
      <c r="P39" s="244"/>
      <c r="Q39" s="244"/>
      <c r="R39" s="244"/>
    </row>
    <row r="40" spans="1:18" s="252" customFormat="1" ht="51" x14ac:dyDescent="0.2">
      <c r="A40" s="249">
        <v>990004</v>
      </c>
      <c r="B40" s="249"/>
      <c r="C40" s="245" t="s">
        <v>731</v>
      </c>
      <c r="D40" s="249" t="s">
        <v>814</v>
      </c>
      <c r="E40" s="249"/>
      <c r="F40" s="245" t="s">
        <v>815</v>
      </c>
      <c r="G40" s="245" t="s">
        <v>816</v>
      </c>
      <c r="H40" s="250" t="s">
        <v>804</v>
      </c>
      <c r="I40" s="251">
        <v>10</v>
      </c>
      <c r="J40" s="249"/>
      <c r="K40" s="249"/>
      <c r="L40" s="248" t="s">
        <v>732</v>
      </c>
      <c r="M40" s="251" t="s">
        <v>805</v>
      </c>
      <c r="N40" s="246" t="s">
        <v>817</v>
      </c>
      <c r="O40" s="249"/>
      <c r="P40" s="249"/>
      <c r="Q40" s="249"/>
      <c r="R40" s="249"/>
    </row>
    <row r="41" spans="1:18" s="220" customFormat="1" ht="51" x14ac:dyDescent="0.2">
      <c r="A41" s="244">
        <v>990005</v>
      </c>
      <c r="B41" s="244"/>
      <c r="C41" s="245" t="s">
        <v>731</v>
      </c>
      <c r="D41" s="244" t="s">
        <v>818</v>
      </c>
      <c r="E41" s="244"/>
      <c r="F41" s="245" t="s">
        <v>819</v>
      </c>
      <c r="G41" s="245" t="s">
        <v>820</v>
      </c>
      <c r="H41" s="246" t="s">
        <v>804</v>
      </c>
      <c r="I41" s="247">
        <v>10</v>
      </c>
      <c r="J41" s="244"/>
      <c r="K41" s="244"/>
      <c r="L41" s="248" t="s">
        <v>732</v>
      </c>
      <c r="M41" s="247" t="s">
        <v>805</v>
      </c>
      <c r="N41" s="246" t="s">
        <v>821</v>
      </c>
      <c r="O41" s="244"/>
      <c r="P41" s="244"/>
      <c r="Q41" s="244"/>
      <c r="R41" s="244"/>
    </row>
    <row r="42" spans="1:18" s="220" customFormat="1" ht="51" x14ac:dyDescent="0.2">
      <c r="A42" s="244">
        <v>990006</v>
      </c>
      <c r="B42" s="244"/>
      <c r="C42" s="245" t="s">
        <v>731</v>
      </c>
      <c r="D42" s="244" t="s">
        <v>822</v>
      </c>
      <c r="E42" s="244"/>
      <c r="F42" s="245" t="s">
        <v>823</v>
      </c>
      <c r="G42" s="245" t="s">
        <v>824</v>
      </c>
      <c r="H42" s="246" t="s">
        <v>804</v>
      </c>
      <c r="I42" s="247">
        <v>10</v>
      </c>
      <c r="J42" s="244"/>
      <c r="K42" s="244"/>
      <c r="L42" s="248" t="s">
        <v>732</v>
      </c>
      <c r="M42" s="247" t="s">
        <v>805</v>
      </c>
      <c r="N42" s="246" t="s">
        <v>825</v>
      </c>
      <c r="O42" s="244"/>
      <c r="P42" s="244"/>
      <c r="Q42" s="244"/>
      <c r="R42" s="244"/>
    </row>
    <row r="43" spans="1:18" s="252" customFormat="1" ht="51" x14ac:dyDescent="0.2">
      <c r="A43" s="249">
        <v>990007</v>
      </c>
      <c r="B43" s="249"/>
      <c r="C43" s="245" t="s">
        <v>731</v>
      </c>
      <c r="D43" s="249" t="s">
        <v>826</v>
      </c>
      <c r="E43" s="249"/>
      <c r="F43" s="245" t="s">
        <v>827</v>
      </c>
      <c r="G43" s="245" t="s">
        <v>828</v>
      </c>
      <c r="H43" s="250" t="s">
        <v>804</v>
      </c>
      <c r="I43" s="251">
        <v>10</v>
      </c>
      <c r="J43" s="249"/>
      <c r="K43" s="249"/>
      <c r="L43" s="248" t="s">
        <v>732</v>
      </c>
      <c r="M43" s="251" t="s">
        <v>805</v>
      </c>
      <c r="N43" s="246" t="s">
        <v>829</v>
      </c>
      <c r="O43" s="249"/>
      <c r="P43" s="249"/>
      <c r="Q43" s="249"/>
      <c r="R43" s="249"/>
    </row>
    <row r="44" spans="1:18" s="220" customFormat="1" ht="51" x14ac:dyDescent="0.2">
      <c r="A44" s="244">
        <v>990008</v>
      </c>
      <c r="B44" s="244"/>
      <c r="C44" s="245" t="s">
        <v>731</v>
      </c>
      <c r="D44" s="244" t="s">
        <v>830</v>
      </c>
      <c r="E44" s="244"/>
      <c r="F44" s="245" t="s">
        <v>831</v>
      </c>
      <c r="G44" s="245" t="s">
        <v>832</v>
      </c>
      <c r="H44" s="246" t="s">
        <v>833</v>
      </c>
      <c r="I44" s="247">
        <v>6</v>
      </c>
      <c r="J44" s="244"/>
      <c r="K44" s="244"/>
      <c r="L44" s="248" t="s">
        <v>732</v>
      </c>
      <c r="M44" s="247" t="s">
        <v>805</v>
      </c>
      <c r="N44" s="246" t="s">
        <v>821</v>
      </c>
      <c r="O44" s="244"/>
      <c r="P44" s="244"/>
      <c r="Q44" s="244"/>
      <c r="R44" s="244"/>
    </row>
    <row r="45" spans="1:18" s="220" customFormat="1" ht="51" x14ac:dyDescent="0.2">
      <c r="A45" s="244">
        <v>990009</v>
      </c>
      <c r="B45" s="244"/>
      <c r="C45" s="245" t="s">
        <v>731</v>
      </c>
      <c r="D45" s="244" t="s">
        <v>834</v>
      </c>
      <c r="E45" s="244"/>
      <c r="F45" s="245" t="s">
        <v>835</v>
      </c>
      <c r="G45" s="245" t="s">
        <v>836</v>
      </c>
      <c r="H45" s="246" t="s">
        <v>804</v>
      </c>
      <c r="I45" s="247">
        <v>10</v>
      </c>
      <c r="J45" s="244"/>
      <c r="K45" s="244"/>
      <c r="L45" s="248" t="s">
        <v>732</v>
      </c>
      <c r="M45" s="247" t="s">
        <v>805</v>
      </c>
      <c r="N45" s="246" t="s">
        <v>821</v>
      </c>
      <c r="O45" s="244"/>
      <c r="P45" s="244"/>
      <c r="Q45" s="244"/>
      <c r="R45" s="244"/>
    </row>
    <row r="46" spans="1:18" s="220" customFormat="1" ht="51" x14ac:dyDescent="0.2">
      <c r="A46" s="244">
        <v>990010</v>
      </c>
      <c r="B46" s="244"/>
      <c r="C46" s="245" t="s">
        <v>731</v>
      </c>
      <c r="D46" s="244" t="s">
        <v>837</v>
      </c>
      <c r="E46" s="244"/>
      <c r="F46" s="245" t="s">
        <v>838</v>
      </c>
      <c r="G46" s="245" t="s">
        <v>839</v>
      </c>
      <c r="H46" s="246" t="s">
        <v>804</v>
      </c>
      <c r="I46" s="247">
        <v>10</v>
      </c>
      <c r="J46" s="244"/>
      <c r="K46" s="244"/>
      <c r="L46" s="248" t="s">
        <v>732</v>
      </c>
      <c r="M46" s="247" t="s">
        <v>805</v>
      </c>
      <c r="N46" s="246" t="s">
        <v>821</v>
      </c>
      <c r="O46" s="244"/>
      <c r="P46" s="244"/>
      <c r="Q46" s="244"/>
      <c r="R46" s="244"/>
    </row>
    <row r="49" spans="1:15" x14ac:dyDescent="0.25">
      <c r="A49" s="172" t="s">
        <v>840</v>
      </c>
    </row>
    <row r="50" spans="1:15" x14ac:dyDescent="0.25">
      <c r="A50" s="190" t="s">
        <v>711</v>
      </c>
      <c r="B50" s="190" t="s">
        <v>711</v>
      </c>
      <c r="C50" s="190" t="s">
        <v>711</v>
      </c>
      <c r="D50" s="191" t="s">
        <v>710</v>
      </c>
      <c r="E50" s="191" t="s">
        <v>710</v>
      </c>
      <c r="F50" s="191" t="s">
        <v>710</v>
      </c>
      <c r="G50" s="191" t="s">
        <v>710</v>
      </c>
    </row>
    <row r="51" spans="1:15" s="254" customFormat="1" ht="25.5" x14ac:dyDescent="0.25">
      <c r="A51" s="253" t="s">
        <v>736</v>
      </c>
      <c r="B51" s="253" t="s">
        <v>841</v>
      </c>
      <c r="C51" s="177" t="s">
        <v>842</v>
      </c>
      <c r="D51" s="179" t="s">
        <v>843</v>
      </c>
      <c r="E51" s="179" t="s">
        <v>844</v>
      </c>
      <c r="F51" s="179" t="s">
        <v>845</v>
      </c>
      <c r="G51" s="179" t="s">
        <v>846</v>
      </c>
    </row>
    <row r="52" spans="1:15" s="254" customFormat="1" x14ac:dyDescent="0.25">
      <c r="A52" s="255" t="s">
        <v>726</v>
      </c>
      <c r="B52" s="255" t="s">
        <v>725</v>
      </c>
      <c r="C52" s="183" t="s">
        <v>725</v>
      </c>
      <c r="D52" s="181" t="s">
        <v>727</v>
      </c>
      <c r="E52" s="181" t="s">
        <v>725</v>
      </c>
      <c r="F52" s="181" t="s">
        <v>727</v>
      </c>
      <c r="G52" s="181" t="s">
        <v>727</v>
      </c>
    </row>
    <row r="53" spans="1:15" s="254" customFormat="1" x14ac:dyDescent="0.25">
      <c r="A53" s="256">
        <v>1</v>
      </c>
      <c r="B53" s="257" t="s">
        <v>731</v>
      </c>
      <c r="C53" s="258" t="s">
        <v>847</v>
      </c>
      <c r="D53" s="259"/>
      <c r="E53" s="259"/>
      <c r="F53" s="260"/>
      <c r="G53" s="261"/>
    </row>
    <row r="54" spans="1:15" s="254" customFormat="1" x14ac:dyDescent="0.25">
      <c r="A54" s="256">
        <v>2</v>
      </c>
      <c r="B54" s="257" t="s">
        <v>731</v>
      </c>
      <c r="C54" s="262" t="s">
        <v>848</v>
      </c>
      <c r="D54" s="259"/>
      <c r="E54" s="259"/>
      <c r="F54" s="260"/>
      <c r="G54" s="261"/>
    </row>
    <row r="55" spans="1:15" s="254" customFormat="1" x14ac:dyDescent="0.25">
      <c r="A55" s="263">
        <v>3</v>
      </c>
      <c r="B55" s="257" t="s">
        <v>731</v>
      </c>
      <c r="C55" s="264" t="s">
        <v>849</v>
      </c>
      <c r="D55" s="259"/>
      <c r="E55" s="261"/>
      <c r="F55" s="260"/>
      <c r="G55" s="261"/>
    </row>
    <row r="56" spans="1:15" x14ac:dyDescent="0.25">
      <c r="A56" s="263">
        <v>4</v>
      </c>
      <c r="B56" s="257" t="s">
        <v>731</v>
      </c>
      <c r="C56" s="264" t="s">
        <v>850</v>
      </c>
      <c r="D56" s="259"/>
      <c r="E56" s="261"/>
      <c r="F56" s="260"/>
      <c r="G56" s="261"/>
    </row>
    <row r="57" spans="1:15" x14ac:dyDescent="0.25">
      <c r="A57" s="263"/>
      <c r="B57" s="263"/>
      <c r="C57" s="265"/>
      <c r="D57" s="259"/>
      <c r="E57" s="261"/>
      <c r="F57" s="260"/>
      <c r="G57" s="261"/>
    </row>
    <row r="58" spans="1:15" x14ac:dyDescent="0.25">
      <c r="A58" s="263"/>
      <c r="B58" s="263"/>
      <c r="C58" s="265"/>
      <c r="D58" s="259"/>
      <c r="E58" s="261"/>
      <c r="F58" s="260"/>
      <c r="G58" s="261"/>
    </row>
    <row r="59" spans="1:15" x14ac:dyDescent="0.25">
      <c r="A59" s="263"/>
      <c r="B59" s="263"/>
      <c r="C59" s="265"/>
      <c r="D59" s="259"/>
      <c r="E59" s="261"/>
      <c r="F59" s="260"/>
      <c r="G59" s="261"/>
    </row>
    <row r="61" spans="1:15" ht="36" customHeight="1" x14ac:dyDescent="0.25">
      <c r="A61" s="363" t="s">
        <v>851</v>
      </c>
      <c r="B61" s="363"/>
      <c r="C61" s="363"/>
      <c r="D61" s="363"/>
      <c r="E61" s="363"/>
      <c r="F61" s="363"/>
      <c r="G61" s="363"/>
      <c r="H61" s="363"/>
      <c r="I61" s="363"/>
      <c r="J61" s="363"/>
      <c r="K61" s="363"/>
      <c r="L61" s="363"/>
      <c r="M61" s="363"/>
      <c r="N61" s="363"/>
      <c r="O61" s="363"/>
    </row>
    <row r="62" spans="1:15" ht="161.25" customHeight="1" x14ac:dyDescent="0.25">
      <c r="A62" s="364" t="s">
        <v>852</v>
      </c>
      <c r="B62" s="365"/>
      <c r="C62" s="365"/>
      <c r="D62" s="365"/>
      <c r="E62" s="365"/>
      <c r="F62" s="365"/>
      <c r="G62" s="365"/>
      <c r="H62" s="365"/>
      <c r="I62" s="365"/>
      <c r="J62" s="365"/>
      <c r="K62" s="365"/>
      <c r="L62" s="365"/>
      <c r="M62" s="365"/>
      <c r="N62" s="365"/>
      <c r="O62" s="366"/>
    </row>
    <row r="63" spans="1:15" ht="207.75" customHeight="1" x14ac:dyDescent="0.25">
      <c r="A63" s="364" t="s">
        <v>853</v>
      </c>
      <c r="B63" s="365"/>
      <c r="C63" s="365"/>
      <c r="D63" s="365"/>
      <c r="E63" s="365"/>
      <c r="F63" s="365"/>
      <c r="G63" s="365"/>
      <c r="H63" s="365"/>
      <c r="I63" s="365"/>
      <c r="J63" s="365"/>
      <c r="K63" s="365"/>
      <c r="L63" s="365"/>
      <c r="M63" s="365"/>
      <c r="N63" s="365"/>
      <c r="O63" s="366"/>
    </row>
    <row r="64" spans="1:15" ht="152.25" customHeight="1" x14ac:dyDescent="0.25">
      <c r="A64" s="364" t="s">
        <v>854</v>
      </c>
      <c r="B64" s="365"/>
      <c r="C64" s="365"/>
      <c r="D64" s="365"/>
      <c r="E64" s="365"/>
      <c r="F64" s="365"/>
      <c r="G64" s="365"/>
      <c r="H64" s="365"/>
      <c r="I64" s="365"/>
      <c r="J64" s="365"/>
      <c r="K64" s="365"/>
      <c r="L64" s="365"/>
      <c r="M64" s="365"/>
      <c r="N64" s="365"/>
      <c r="O64" s="366"/>
    </row>
    <row r="66" spans="2:13" ht="15.75" x14ac:dyDescent="0.25">
      <c r="H66" s="20" t="s">
        <v>855</v>
      </c>
    </row>
    <row r="68" spans="2:13" ht="15.75" x14ac:dyDescent="0.25">
      <c r="B68" s="20" t="str">
        <f>'[2]1.Расчет дог.цены'!B25</f>
        <v>Заказчик</v>
      </c>
      <c r="C68" s="1"/>
      <c r="L68" s="20" t="str">
        <f>'[2]1.Расчет дог.цены'!C25</f>
        <v>Подрядчик</v>
      </c>
      <c r="M68" s="1"/>
    </row>
    <row r="69" spans="2:13" ht="15.75" x14ac:dyDescent="0.25">
      <c r="B69" s="1"/>
      <c r="C69" s="1"/>
      <c r="L69" s="1"/>
      <c r="M69" s="1"/>
    </row>
    <row r="70" spans="2:13" ht="15.75" x14ac:dyDescent="0.25">
      <c r="B70" s="1" t="str">
        <f>'2.Расчет дог.цены'!OLE_LINK1</f>
        <v>Заместитель директора</v>
      </c>
      <c r="C70" s="1"/>
      <c r="L70" s="1" t="str">
        <f>'[2]1.Расчет дог.цены'!C27</f>
        <v>Генеральный директор</v>
      </c>
      <c r="M70" s="1"/>
    </row>
    <row r="71" spans="2:13" ht="15.75" x14ac:dyDescent="0.25">
      <c r="B71" s="1" t="str">
        <f>'2.Расчет дог.цены'!B26</f>
        <v>по капитальному строительству –</v>
      </c>
      <c r="C71" s="1"/>
      <c r="L71" s="1" t="str">
        <f>'[2]1.Расчет дог.цены'!C28</f>
        <v>ООО "      "</v>
      </c>
      <c r="M71" s="1"/>
    </row>
    <row r="72" spans="2:13" ht="15.75" x14ac:dyDescent="0.25">
      <c r="B72" s="1" t="str">
        <f>'2.Расчет дог.цены'!B27</f>
        <v>начальник управления капитального строительства</v>
      </c>
      <c r="C72" s="1"/>
      <c r="L72" s="1"/>
      <c r="M72" s="1"/>
    </row>
    <row r="73" spans="2:13" ht="15.75" x14ac:dyDescent="0.25">
      <c r="B73" s="1" t="str">
        <f>'2.Расчет дог.цены'!B28</f>
        <v xml:space="preserve">филиала ПАО «Россети Московский регион» - </v>
      </c>
      <c r="C73" s="1"/>
      <c r="L73" s="1"/>
      <c r="M73" s="1"/>
    </row>
    <row r="74" spans="2:13" s="171" customFormat="1" ht="15.75" x14ac:dyDescent="0.25">
      <c r="B74" s="1" t="str">
        <f>'2.Расчет дог.цены'!B29</f>
        <v>Новая Москва</v>
      </c>
      <c r="C74" s="1"/>
      <c r="L74" s="1"/>
      <c r="M74" s="1"/>
    </row>
    <row r="75" spans="2:13" s="171" customFormat="1" ht="15.75" x14ac:dyDescent="0.25">
      <c r="B75" s="1"/>
      <c r="C75" s="1"/>
      <c r="L75" s="1"/>
      <c r="M75" s="1"/>
    </row>
    <row r="76" spans="2:13" ht="15.75" x14ac:dyDescent="0.25">
      <c r="B76" s="1" t="str">
        <f>'2.Расчет дог.цены'!B31</f>
        <v>____________________ /Д.И. Карпухин/</v>
      </c>
      <c r="C76" s="1"/>
      <c r="L76" s="1">
        <f>'[2]1.Расчет дог.цены'!C31</f>
        <v>0</v>
      </c>
      <c r="M76" s="1"/>
    </row>
  </sheetData>
  <mergeCells count="11">
    <mergeCell ref="C5:M5"/>
    <mergeCell ref="A61:O61"/>
    <mergeCell ref="A62:O62"/>
    <mergeCell ref="A63:O63"/>
    <mergeCell ref="A64:O64"/>
    <mergeCell ref="C4:M4"/>
    <mergeCell ref="D1:N1"/>
    <mergeCell ref="T1:V1"/>
    <mergeCell ref="L2:M2"/>
    <mergeCell ref="T2:V2"/>
    <mergeCell ref="S3:V3"/>
  </mergeCells>
  <pageMargins left="0.25" right="0.25" top="0.75" bottom="0.75" header="0.3" footer="0.3"/>
  <pageSetup paperSize="9" scale="36" orientation="landscape" r:id="rId1"/>
  <rowBreaks count="1" manualBreakCount="1">
    <brk id="59" max="23" man="1"/>
  </rowBreaks>
  <colBreaks count="1" manualBreakCount="1">
    <brk id="24" min="3" max="69" man="1"/>
  </colBreaks>
  <extLst>
    <ext xmlns:x14="http://schemas.microsoft.com/office/spreadsheetml/2009/9/main" uri="{CCE6A557-97BC-4b89-ADB6-D9C93CAAB3DF}">
      <x14:dataValidations xmlns:xm="http://schemas.microsoft.com/office/excel/2006/main" count="13">
        <x14:dataValidation type="list" allowBlank="1" showInputMessage="1" showErrorMessage="1">
          <x14:formula1>
            <xm:f>'\\Msk-dc-share\УСиСН\УСиСН-ОСН\ВН_НМД СТРОЙКОНТРОЛЬ\Пр-1414 от 19.12.19 ТИП ФОРМЫ ДОГ ПОДРЯДА и ПОСТАВКИ\Приказ 1414 в ред расп234р\ОТработка по КГИС 24.05.24\Приложения Селлин\[Участки.xlsx]Справочники и описания полей'!#REF!</xm:f>
          </x14:formula1>
          <xm:sqref>D53:D59 F53:G59</xm:sqref>
        </x14:dataValidation>
        <x14:dataValidation type="list" allowBlank="1" showInputMessage="1" showErrorMessage="1">
          <x14:formula1>
            <xm:f>'\\Msk-dc-share\УСиСН\Users\NepiyushiyKA\Desktop\Егорьевское шоссе (км.30+300 - км.31+700) Обухово\[ТП_ВЛ-0,4кВ Егорьевское шоссе (км.30+300 - км.31+700).xlsx]Справочники и описания полей'!#REF!</xm:f>
          </x14:formula1>
          <xm:sqref>H38:K38 M38 O38</xm:sqref>
        </x14:dataValidation>
        <x14:dataValidation type="list" allowBlank="1" showInputMessage="1" showErrorMessage="1">
          <x14:formula1>
            <xm:f>'\\Msk-dc-share\УСиСН\Users\NepiyushiyKA\Desktop\Егорьевское шоссе (км.77+000 - км.78+500)\[ТП_ВЛ-0,4кВ Егорьевское шоссе (км.77+000 - км.78+500).xlsx]Справочники и описания полей'!#REF!</xm:f>
          </x14:formula1>
          <xm:sqref>H39:K39 M39 O39</xm:sqref>
        </x14:dataValidation>
        <x14:dataValidation type="list" allowBlank="1" showInputMessage="1" showErrorMessage="1">
          <x14:formula1>
            <xm:f>'\\Msk-dc-share\УСиСН\Users\NepiyushiyKA\Desktop\Егорьевское шоссе (км.121+000 - км.121+500) д. Шарапово\[ТП_ВЛ-0,4кВ Егорьевское шоссе (км.121+000 - км.121+500).xlsx]Справочники и описания полей'!#REF!</xm:f>
          </x14:formula1>
          <xm:sqref>H40:K40 M40 O40</xm:sqref>
        </x14:dataValidation>
        <x14:dataValidation type="list" allowBlank="1" showInputMessage="1" showErrorMessage="1">
          <x14:formula1>
            <xm:f>'\\Msk-dc-share\УСиСН\Users\NepiyushiyKA\Desktop\Ачкасово - Городище - Глиньково (км.15+600 - км.16+600) д. Городище\[ТП_ВЛ-0,4кВ Ачкасово-Глиньково (км.15+600 - км.16+600).xlsx]Справочники и описания полей'!#REF!</xm:f>
          </x14:formula1>
          <xm:sqref>H41:K41 M41 O41</xm:sqref>
        </x14:dataValidation>
        <x14:dataValidation type="list" allowBlank="1" showInputMessage="1" showErrorMessage="1">
          <x14:formula1>
            <xm:f>'\\Msk-dc-share\УСиСН\Users\NepiyushiyKA\Desktop\Егорьевское шоссе (км 12+170-13+000)\[ТП_Егорьевское шоссе (км 12+170-13+000).xlsx]Справочники и описания полей'!#REF!</xm:f>
          </x14:formula1>
          <xm:sqref>H42:K42 M42 O42</xm:sqref>
        </x14:dataValidation>
        <x14:dataValidation type="list" allowBlank="1" showInputMessage="1" showErrorMessage="1">
          <x14:formula1>
            <xm:f>'\\Msk-dc-share\УСиСН\Users\NepiyushiyKA\Desktop\г.Ногинск ул.Советской Конституции (км.1+280 - км.2+999)\[ТП_г.Ногинск ул.Советской Конституции (км.1+280 - км.2+999).xlsx]Справочники и описания полей'!#REF!</xm:f>
          </x14:formula1>
          <xm:sqref>H43:K43 M43 O43</xm:sqref>
        </x14:dataValidation>
        <x14:dataValidation type="list" allowBlank="1" showInputMessage="1" showErrorMessage="1">
          <x14:formula1>
            <xm:f>'\\Msk-dc-share\УСиСН\Users\NepiyushiyKA\Desktop\Воскресенск - Виноградово (км.13+400 - км.13+650) п.Виноградово\[ТП_Виноградово (км.13+400 - км.13+650).xlsx]Справочники и описания полей'!#REF!</xm:f>
          </x14:formula1>
          <xm:sqref>H44:K44 M44 O44</xm:sqref>
        </x14:dataValidation>
        <x14:dataValidation type="list" allowBlank="1" showInputMessage="1" showErrorMessage="1">
          <x14:formula1>
            <xm:f>'\\Msk-dc-share\УСиСН\Users\NepiyushiyKA\Desktop\Воскресенск - Виноградово (км.3+600 - км.5+000) д. Маришкино\[ТП_Виноградово (км.3+600 - км.5+000).xlsx]Справочники и описания полей'!#REF!</xm:f>
          </x14:formula1>
          <xm:sqref>H45:K45 M45 O45</xm:sqref>
        </x14:dataValidation>
        <x14:dataValidation type="list" allowBlank="1" showInputMessage="1" showErrorMessage="1">
          <x14:formula1>
            <xm:f>'\\Msk-dc-share\УСиСН\Users\NepiyushiyKA\Desktop\Ачкасово - Городище - Глиньково (км.23+700 - км.25+000) д. Глиньково\[ТП_Ачкасово - Глиньково (км.23+700 - км.25+000).xlsx]Справочники и описания полей'!#REF!</xm:f>
          </x14:formula1>
          <xm:sqref>H46:K46 M46 O46</xm:sqref>
        </x14:dataValidation>
        <x14:dataValidation type="list" allowBlank="1" showInputMessage="1" showErrorMessage="1">
          <x14:formula1>
            <xm:f>'\\Msk-dc-share\УСиСН\УСиСН-ОСН\ВН_НМД СТРОЙКОНТРОЛЬ\Пр-1414 от 19.12.19 ТИП ФОРМЫ ДОГ ПОДРЯДА и ПОСТАВКИ\Приказ 1414 в ред расп234р\ОТработка по КГИС 24.05.24\Приложения Селлин\[ТП.XLSX]Справочники и описания полей'!#REF!</xm:f>
          </x14:formula1>
          <xm:sqref>N37:N46 H37:K37 M37 O37 L37:L46</xm:sqref>
        </x14:dataValidation>
        <x14:dataValidation type="list" allowBlank="1" showInputMessage="1" showErrorMessage="1">
          <x14:formula1>
            <xm:f>'\\Msk-dc-share\УСиСН\УСиСН-ОСН\ВН_НМД СТРОЙКОНТРОЛЬ\Пр-1414 от 19.12.19 ТИП ФОРМЫ ДОГ ПОДРЯДА и ПОСТАВКИ\Приказ 1414 в ред расп234р\ОТработка по КГИС 24.05.24\Приложения Селлин\[Опоры.xlsx]Справочники и описания полей'!#REF!</xm:f>
          </x14:formula1>
          <xm:sqref>Q16:Q30 D16:D30 K16:O30 S16:T30</xm:sqref>
        </x14:dataValidation>
        <x14:dataValidation type="list" allowBlank="1" showInputMessage="1" showErrorMessage="1">
          <x14:formula1>
            <xm:f>'\\Msk-dc-share\УСиСН\УСиСН-ОСН\ВН_НМД СТРОЙКОНТРОЛЬ\Пр-1414 от 19.12.19 ТИП ФОРМЫ ДОГ ПОДРЯДА и ПОСТАВКИ\Приказ 1414 в ред расп234р\ОТработка по КГИС 24.05.24\Приложения Селлин\[ВЛ.XLSX]Справочники и описания полей'!#REF!</xm:f>
          </x14:formula1>
          <xm:sqref>D9:H9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view="pageBreakPreview" zoomScale="60" zoomScaleNormal="100" workbookViewId="0">
      <selection activeCell="B26" sqref="B26:G26"/>
    </sheetView>
  </sheetViews>
  <sheetFormatPr defaultRowHeight="15" x14ac:dyDescent="0.25"/>
  <cols>
    <col min="1" max="16384" width="9.140625" style="267"/>
  </cols>
  <sheetData>
    <row r="1" spans="1:11" ht="15.75" x14ac:dyDescent="0.25">
      <c r="H1" s="370" t="s">
        <v>877</v>
      </c>
      <c r="I1" s="359"/>
      <c r="J1" s="359"/>
      <c r="K1" s="1"/>
    </row>
    <row r="2" spans="1:11" ht="15.75" x14ac:dyDescent="0.25">
      <c r="H2" s="268" t="str">
        <f>'[2]1.Расчет дог.цены'!C2</f>
        <v xml:space="preserve">к Договору строительного подряда </v>
      </c>
      <c r="I2" s="266"/>
      <c r="J2" s="1"/>
      <c r="K2" s="1"/>
    </row>
    <row r="3" spans="1:11" ht="15.75" x14ac:dyDescent="0.25">
      <c r="A3" s="269"/>
      <c r="H3" s="1" t="str">
        <f>'2.Расчет дог.цены'!C3</f>
        <v>№ НМ-от 07.06.2026г.</v>
      </c>
      <c r="I3" s="1"/>
      <c r="J3" s="1"/>
      <c r="K3" s="1"/>
    </row>
    <row r="4" spans="1:11" ht="41.25" customHeight="1" x14ac:dyDescent="0.25">
      <c r="A4" s="371" t="s">
        <v>861</v>
      </c>
      <c r="B4" s="372"/>
      <c r="C4" s="372"/>
      <c r="D4" s="372"/>
      <c r="E4" s="372"/>
      <c r="F4" s="372"/>
      <c r="G4" s="372"/>
      <c r="H4" s="372"/>
      <c r="I4" s="372"/>
    </row>
    <row r="5" spans="1:11" ht="144.75" customHeight="1" x14ac:dyDescent="0.25">
      <c r="A5" s="373" t="s">
        <v>862</v>
      </c>
      <c r="B5" s="373"/>
      <c r="C5" s="373"/>
      <c r="D5" s="373"/>
      <c r="E5" s="373"/>
      <c r="F5" s="373"/>
      <c r="G5" s="373"/>
      <c r="H5" s="373"/>
      <c r="I5" s="373"/>
      <c r="J5" s="361"/>
      <c r="K5" s="361"/>
    </row>
    <row r="6" spans="1:11" ht="28.5" customHeight="1" x14ac:dyDescent="0.25">
      <c r="A6" s="308" t="s">
        <v>863</v>
      </c>
      <c r="B6" s="374"/>
      <c r="C6" s="374"/>
      <c r="D6" s="374"/>
      <c r="E6" s="374"/>
      <c r="F6" s="374"/>
      <c r="G6" s="375"/>
      <c r="H6" s="375"/>
      <c r="I6" s="375"/>
      <c r="J6" s="361"/>
      <c r="K6" s="361"/>
    </row>
    <row r="7" spans="1:11" ht="36.75" customHeight="1" x14ac:dyDescent="0.25">
      <c r="A7" s="368" t="s">
        <v>864</v>
      </c>
      <c r="B7" s="369"/>
      <c r="C7" s="369"/>
      <c r="D7" s="369"/>
      <c r="E7" s="369"/>
      <c r="F7" s="369"/>
      <c r="G7" s="369"/>
      <c r="H7" s="361"/>
      <c r="I7" s="361"/>
      <c r="J7" s="361"/>
      <c r="K7" s="361"/>
    </row>
    <row r="8" spans="1:11" ht="50.25" customHeight="1" x14ac:dyDescent="0.25">
      <c r="A8" s="368" t="s">
        <v>865</v>
      </c>
      <c r="B8" s="369"/>
      <c r="C8" s="369"/>
      <c r="D8" s="369"/>
      <c r="E8" s="369"/>
      <c r="F8" s="369"/>
      <c r="G8" s="369"/>
      <c r="H8" s="361"/>
      <c r="I8" s="361"/>
      <c r="J8" s="361"/>
      <c r="K8" s="361"/>
    </row>
    <row r="9" spans="1:11" ht="203.25" customHeight="1" x14ac:dyDescent="0.25">
      <c r="A9" s="376" t="s">
        <v>866</v>
      </c>
      <c r="B9" s="369"/>
      <c r="C9" s="369"/>
      <c r="D9" s="369"/>
      <c r="E9" s="369"/>
      <c r="F9" s="369"/>
      <c r="G9" s="369"/>
      <c r="H9" s="361"/>
      <c r="I9" s="361"/>
      <c r="J9" s="361"/>
      <c r="K9" s="361"/>
    </row>
    <row r="10" spans="1:11" ht="84" customHeight="1" x14ac:dyDescent="0.25">
      <c r="A10" s="376" t="s">
        <v>867</v>
      </c>
      <c r="B10" s="369"/>
      <c r="C10" s="369"/>
      <c r="D10" s="369"/>
      <c r="E10" s="369"/>
      <c r="F10" s="369"/>
      <c r="G10" s="369"/>
      <c r="H10" s="361"/>
      <c r="I10" s="361"/>
      <c r="J10" s="361"/>
      <c r="K10" s="361"/>
    </row>
    <row r="11" spans="1:11" ht="62.25" customHeight="1" x14ac:dyDescent="0.25">
      <c r="A11" s="368" t="s">
        <v>868</v>
      </c>
      <c r="B11" s="369"/>
      <c r="C11" s="369"/>
      <c r="D11" s="369"/>
      <c r="E11" s="369"/>
      <c r="F11" s="369"/>
      <c r="G11" s="369"/>
      <c r="H11" s="361"/>
      <c r="I11" s="361"/>
      <c r="J11" s="361"/>
      <c r="K11" s="361"/>
    </row>
    <row r="12" spans="1:11" ht="21.75" customHeight="1" x14ac:dyDescent="0.25">
      <c r="A12" s="368" t="s">
        <v>869</v>
      </c>
      <c r="B12" s="369"/>
      <c r="C12" s="369"/>
      <c r="D12" s="369"/>
      <c r="E12" s="369"/>
      <c r="F12" s="369"/>
      <c r="G12" s="369"/>
      <c r="H12" s="361"/>
      <c r="I12" s="361"/>
      <c r="J12" s="361"/>
      <c r="K12" s="361"/>
    </row>
    <row r="13" spans="1:11" ht="112.5" customHeight="1" x14ac:dyDescent="0.25">
      <c r="A13" s="368" t="s">
        <v>870</v>
      </c>
      <c r="B13" s="369"/>
      <c r="C13" s="369"/>
      <c r="D13" s="369"/>
      <c r="E13" s="369"/>
      <c r="F13" s="369"/>
      <c r="G13" s="369"/>
      <c r="H13" s="361"/>
      <c r="I13" s="361"/>
      <c r="J13" s="361"/>
      <c r="K13" s="361"/>
    </row>
    <row r="14" spans="1:11" ht="82.5" customHeight="1" x14ac:dyDescent="0.25">
      <c r="A14" s="368" t="s">
        <v>871</v>
      </c>
      <c r="B14" s="369"/>
      <c r="C14" s="369"/>
      <c r="D14" s="369"/>
      <c r="E14" s="369"/>
      <c r="F14" s="369"/>
      <c r="G14" s="369"/>
      <c r="H14" s="361"/>
      <c r="I14" s="361"/>
      <c r="J14" s="361"/>
      <c r="K14" s="361"/>
    </row>
    <row r="15" spans="1:11" ht="45.75" customHeight="1" x14ac:dyDescent="0.25">
      <c r="A15" s="368" t="s">
        <v>872</v>
      </c>
      <c r="B15" s="369"/>
      <c r="C15" s="369"/>
      <c r="D15" s="369"/>
      <c r="E15" s="369"/>
      <c r="F15" s="369"/>
      <c r="G15" s="369"/>
      <c r="H15" s="361"/>
      <c r="I15" s="361"/>
      <c r="J15" s="361"/>
      <c r="K15" s="361"/>
    </row>
    <row r="16" spans="1:11" ht="135" customHeight="1" x14ac:dyDescent="0.25">
      <c r="A16" s="368" t="s">
        <v>873</v>
      </c>
      <c r="B16" s="369"/>
      <c r="C16" s="369"/>
      <c r="D16" s="369"/>
      <c r="E16" s="369"/>
      <c r="F16" s="369"/>
      <c r="G16" s="369"/>
      <c r="H16" s="361"/>
      <c r="I16" s="361"/>
      <c r="J16" s="361"/>
      <c r="K16" s="361"/>
    </row>
    <row r="17" spans="1:11" ht="31.5" customHeight="1" x14ac:dyDescent="0.25">
      <c r="A17" s="368" t="s">
        <v>874</v>
      </c>
      <c r="B17" s="369"/>
      <c r="C17" s="369"/>
      <c r="D17" s="369"/>
      <c r="E17" s="369"/>
      <c r="F17" s="369"/>
      <c r="G17" s="369"/>
      <c r="H17" s="361"/>
      <c r="I17" s="361"/>
      <c r="J17" s="361"/>
      <c r="K17" s="361"/>
    </row>
    <row r="18" spans="1:11" ht="48" customHeight="1" x14ac:dyDescent="0.25">
      <c r="A18" s="368" t="s">
        <v>875</v>
      </c>
      <c r="B18" s="369"/>
      <c r="C18" s="369"/>
      <c r="D18" s="369"/>
      <c r="E18" s="369"/>
      <c r="F18" s="369"/>
      <c r="G18" s="369"/>
      <c r="H18" s="361"/>
      <c r="I18" s="361"/>
      <c r="J18" s="361"/>
      <c r="K18" s="361"/>
    </row>
    <row r="19" spans="1:11" ht="63.75" customHeight="1" x14ac:dyDescent="0.25">
      <c r="A19" s="368" t="s">
        <v>876</v>
      </c>
      <c r="B19" s="369"/>
      <c r="C19" s="369"/>
      <c r="D19" s="369"/>
      <c r="E19" s="369"/>
      <c r="F19" s="369"/>
      <c r="G19" s="369"/>
      <c r="H19" s="361"/>
      <c r="I19" s="361"/>
      <c r="J19" s="361"/>
      <c r="K19" s="361"/>
    </row>
    <row r="20" spans="1:11" ht="15.75" x14ac:dyDescent="0.25">
      <c r="A20" s="98"/>
    </row>
    <row r="21" spans="1:11" ht="15.75" x14ac:dyDescent="0.25">
      <c r="A21" s="98"/>
      <c r="B21" s="172" t="str">
        <f>'[2]1.Расчет дог.цены'!B25</f>
        <v>Заказчик</v>
      </c>
      <c r="C21" s="172"/>
      <c r="D21" s="172"/>
      <c r="E21" s="172"/>
      <c r="H21" s="172" t="str">
        <f>'[2]1.Расчет дог.цены'!C25</f>
        <v>Подрядчик</v>
      </c>
      <c r="I21" s="172"/>
      <c r="J21" s="172"/>
      <c r="K21" s="172"/>
    </row>
    <row r="22" spans="1:11" ht="15.75" x14ac:dyDescent="0.25">
      <c r="A22" s="270"/>
      <c r="B22" s="271"/>
      <c r="C22" s="271"/>
      <c r="D22" s="271"/>
      <c r="E22" s="271"/>
      <c r="F22" s="270"/>
      <c r="H22" s="172"/>
      <c r="I22" s="172"/>
      <c r="J22" s="172"/>
      <c r="K22" s="172"/>
    </row>
    <row r="23" spans="1:11" ht="15.75" x14ac:dyDescent="0.25">
      <c r="A23" s="270"/>
      <c r="B23" s="271" t="str">
        <f>'2.Расчет дог.цены'!OLE_LINK1</f>
        <v>Заместитель директора</v>
      </c>
      <c r="C23" s="271"/>
      <c r="D23" s="271"/>
      <c r="E23" s="271"/>
      <c r="F23" s="270"/>
      <c r="H23" s="172" t="str">
        <f>'2.Расчет дог.цены'!C25</f>
        <v>Генеральный директор</v>
      </c>
      <c r="I23" s="172"/>
      <c r="J23" s="172"/>
      <c r="K23" s="172"/>
    </row>
    <row r="24" spans="1:11" ht="15.75" x14ac:dyDescent="0.25">
      <c r="A24" s="98"/>
      <c r="B24" s="172" t="str">
        <f>'2.Расчет дог.цены'!B26</f>
        <v>по капитальному строительству –</v>
      </c>
      <c r="C24" s="172"/>
      <c r="D24" s="172"/>
      <c r="E24" s="172"/>
      <c r="H24" s="172" t="str">
        <f>'2.Расчет дог.цены'!C26</f>
        <v>ООО "Одуванчик"</v>
      </c>
      <c r="I24" s="172"/>
      <c r="J24" s="172"/>
      <c r="K24" s="172"/>
    </row>
    <row r="25" spans="1:11" ht="17.25" customHeight="1" x14ac:dyDescent="0.25">
      <c r="B25" s="367" t="str">
        <f>'2.Расчет дог.цены'!B27</f>
        <v>начальник управления капитального строительства</v>
      </c>
      <c r="C25" s="367"/>
      <c r="D25" s="367"/>
      <c r="E25" s="367"/>
      <c r="F25" s="361"/>
      <c r="G25" s="361"/>
      <c r="H25" s="172"/>
      <c r="I25" s="172"/>
      <c r="J25" s="172"/>
      <c r="K25" s="172"/>
    </row>
    <row r="26" spans="1:11" ht="16.5" customHeight="1" x14ac:dyDescent="0.25">
      <c r="B26" s="367" t="str">
        <f>'2.Расчет дог.цены'!B28</f>
        <v xml:space="preserve">филиала ПАО «Россети Московский регион» - </v>
      </c>
      <c r="C26" s="367"/>
      <c r="D26" s="367"/>
      <c r="E26" s="367"/>
      <c r="F26" s="361"/>
      <c r="G26" s="361"/>
      <c r="H26" s="172"/>
      <c r="I26" s="172"/>
      <c r="J26" s="172"/>
      <c r="K26" s="172"/>
    </row>
    <row r="27" spans="1:11" x14ac:dyDescent="0.25">
      <c r="A27" s="272"/>
      <c r="B27" s="172" t="str">
        <f>'2.Расчет дог.цены'!B29</f>
        <v>Новая Москва</v>
      </c>
      <c r="C27" s="172"/>
      <c r="D27" s="172"/>
      <c r="E27" s="172"/>
      <c r="H27" s="172"/>
      <c r="I27" s="172"/>
      <c r="J27" s="172"/>
      <c r="K27" s="172"/>
    </row>
    <row r="28" spans="1:11" x14ac:dyDescent="0.25">
      <c r="A28" s="272"/>
      <c r="B28" s="172"/>
      <c r="C28" s="172"/>
      <c r="D28" s="172"/>
      <c r="E28" s="172"/>
      <c r="H28" s="172"/>
      <c r="I28" s="172"/>
      <c r="J28" s="172"/>
      <c r="K28" s="172"/>
    </row>
    <row r="29" spans="1:11" x14ac:dyDescent="0.25">
      <c r="B29" s="172" t="str">
        <f>'2.Расчет дог.цены'!B31</f>
        <v>____________________ /Д.И. Карпухин/</v>
      </c>
      <c r="C29" s="172"/>
      <c r="D29" s="172"/>
      <c r="E29" s="172"/>
      <c r="H29" s="172" t="str">
        <f>'2.Расчет дог.цены'!C31</f>
        <v>_________________ / И.В.Иванов/</v>
      </c>
      <c r="I29" s="172"/>
      <c r="J29" s="172"/>
      <c r="K29" s="172"/>
    </row>
  </sheetData>
  <mergeCells count="19">
    <mergeCell ref="A17:K17"/>
    <mergeCell ref="A18:K18"/>
    <mergeCell ref="A19:K19"/>
    <mergeCell ref="B25:G25"/>
    <mergeCell ref="B26:G26"/>
    <mergeCell ref="A14:K14"/>
    <mergeCell ref="H1:J1"/>
    <mergeCell ref="A4:I4"/>
    <mergeCell ref="A5:K5"/>
    <mergeCell ref="A6:K6"/>
    <mergeCell ref="A7:K7"/>
    <mergeCell ref="A8:K8"/>
    <mergeCell ref="A9:K9"/>
    <mergeCell ref="A10:K10"/>
    <mergeCell ref="A11:K11"/>
    <mergeCell ref="A12:K12"/>
    <mergeCell ref="A13:K13"/>
    <mergeCell ref="A15:K15"/>
    <mergeCell ref="A16:K16"/>
  </mergeCells>
  <pageMargins left="0.70866141732283472" right="0.70866141732283472" top="0.74803149606299213" bottom="0.74803149606299213" header="0.31496062992125984" footer="0.31496062992125984"/>
  <pageSetup paperSize="9" scale="80" orientation="portrait" horizontalDpi="4294967295" verticalDpi="4294967295" r:id="rId1"/>
  <rowBreaks count="2" manualBreakCount="2">
    <brk id="14" max="10" man="1"/>
    <brk id="33"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view="pageBreakPreview" topLeftCell="A25" zoomScaleNormal="100" zoomScaleSheetLayoutView="100" workbookViewId="0">
      <selection activeCell="G53" sqref="G53"/>
    </sheetView>
  </sheetViews>
  <sheetFormatPr defaultRowHeight="15" x14ac:dyDescent="0.25"/>
  <cols>
    <col min="1" max="2" width="46.28515625" style="31" customWidth="1"/>
  </cols>
  <sheetData>
    <row r="1" spans="1:2" x14ac:dyDescent="0.25">
      <c r="B1" s="30" t="s">
        <v>649</v>
      </c>
    </row>
    <row r="2" spans="1:2" x14ac:dyDescent="0.25">
      <c r="B2" s="30" t="str">
        <f>'2.Расчет дог.цены'!C2</f>
        <v>к Договору подряда</v>
      </c>
    </row>
    <row r="3" spans="1:2" x14ac:dyDescent="0.25">
      <c r="B3" s="30" t="str">
        <f>'2.Расчет дог.цены'!C3</f>
        <v>№ НМ-от 07.06.2026г.</v>
      </c>
    </row>
    <row r="4" spans="1:2" ht="9.75" customHeight="1" x14ac:dyDescent="0.25">
      <c r="B4" s="30"/>
    </row>
    <row r="5" spans="1:2" ht="47.25" customHeight="1" x14ac:dyDescent="0.25">
      <c r="A5" s="72"/>
      <c r="B5" s="72" t="s">
        <v>551</v>
      </c>
    </row>
    <row r="6" spans="1:2" ht="9" customHeight="1" x14ac:dyDescent="0.25">
      <c r="A6" s="33"/>
      <c r="B6" s="70"/>
    </row>
    <row r="7" spans="1:2" x14ac:dyDescent="0.25">
      <c r="A7" s="299" t="s">
        <v>552</v>
      </c>
      <c r="B7" s="299"/>
    </row>
    <row r="8" spans="1:2" x14ac:dyDescent="0.25">
      <c r="A8" s="33"/>
      <c r="B8" s="70"/>
    </row>
    <row r="9" spans="1:2" ht="33.75" customHeight="1" x14ac:dyDescent="0.25">
      <c r="A9" s="300" t="s">
        <v>587</v>
      </c>
      <c r="B9" s="301"/>
    </row>
    <row r="10" spans="1:2" ht="10.5" customHeight="1" x14ac:dyDescent="0.25">
      <c r="A10" s="33"/>
      <c r="B10" s="70"/>
    </row>
    <row r="11" spans="1:2" x14ac:dyDescent="0.25">
      <c r="A11" s="302" t="s">
        <v>553</v>
      </c>
      <c r="B11" s="302"/>
    </row>
    <row r="12" spans="1:2" x14ac:dyDescent="0.25">
      <c r="A12" s="302" t="s">
        <v>554</v>
      </c>
      <c r="B12" s="302"/>
    </row>
    <row r="13" spans="1:2" ht="9" customHeight="1" x14ac:dyDescent="0.25">
      <c r="A13" s="33"/>
      <c r="B13" s="70"/>
    </row>
    <row r="14" spans="1:2" ht="75" customHeight="1" x14ac:dyDescent="0.25">
      <c r="A14" s="296" t="s">
        <v>555</v>
      </c>
      <c r="B14" s="296"/>
    </row>
    <row r="15" spans="1:2" ht="119.25" customHeight="1" x14ac:dyDescent="0.25">
      <c r="A15" s="296" t="s">
        <v>556</v>
      </c>
      <c r="B15" s="296"/>
    </row>
    <row r="16" spans="1:2" ht="48.75" customHeight="1" x14ac:dyDescent="0.25">
      <c r="A16" s="296" t="s">
        <v>588</v>
      </c>
      <c r="B16" s="296"/>
    </row>
    <row r="17" spans="1:2" ht="96" customHeight="1" x14ac:dyDescent="0.25">
      <c r="A17" s="296" t="s">
        <v>589</v>
      </c>
      <c r="B17" s="296"/>
    </row>
    <row r="18" spans="1:2" ht="75.75" customHeight="1" x14ac:dyDescent="0.25">
      <c r="A18" s="296" t="s">
        <v>559</v>
      </c>
      <c r="B18" s="296"/>
    </row>
    <row r="19" spans="1:2" ht="32.25" customHeight="1" x14ac:dyDescent="0.25">
      <c r="A19" s="296" t="s">
        <v>561</v>
      </c>
      <c r="B19" s="296"/>
    </row>
    <row r="20" spans="1:2" ht="29.25" customHeight="1" x14ac:dyDescent="0.25">
      <c r="A20" s="296" t="s">
        <v>562</v>
      </c>
      <c r="B20" s="296"/>
    </row>
    <row r="21" spans="1:2" ht="61.5" customHeight="1" x14ac:dyDescent="0.25">
      <c r="A21" s="296" t="s">
        <v>563</v>
      </c>
      <c r="B21" s="296"/>
    </row>
    <row r="22" spans="1:2" ht="30.75" customHeight="1" x14ac:dyDescent="0.25">
      <c r="A22" s="296" t="s">
        <v>564</v>
      </c>
      <c r="B22" s="296"/>
    </row>
    <row r="23" spans="1:2" ht="30.75" customHeight="1" x14ac:dyDescent="0.25">
      <c r="A23" s="296" t="s">
        <v>565</v>
      </c>
      <c r="B23" s="296"/>
    </row>
    <row r="24" spans="1:2" ht="30.75" customHeight="1" x14ac:dyDescent="0.25">
      <c r="A24" s="287" t="s">
        <v>577</v>
      </c>
      <c r="B24" s="287"/>
    </row>
    <row r="25" spans="1:2" ht="30.75" customHeight="1" x14ac:dyDescent="0.25">
      <c r="A25" s="296" t="s">
        <v>566</v>
      </c>
      <c r="B25" s="296"/>
    </row>
    <row r="26" spans="1:2" ht="30.75" customHeight="1" x14ac:dyDescent="0.25">
      <c r="A26" s="296" t="s">
        <v>590</v>
      </c>
      <c r="B26" s="296"/>
    </row>
    <row r="27" spans="1:2" ht="33.75" customHeight="1" x14ac:dyDescent="0.25">
      <c r="A27" s="296" t="s">
        <v>567</v>
      </c>
      <c r="B27" s="296"/>
    </row>
    <row r="28" spans="1:2" ht="31.5" customHeight="1" x14ac:dyDescent="0.25">
      <c r="A28" s="296" t="s">
        <v>568</v>
      </c>
      <c r="B28" s="296"/>
    </row>
    <row r="29" spans="1:2" ht="47.25" customHeight="1" x14ac:dyDescent="0.25">
      <c r="A29" s="296" t="s">
        <v>569</v>
      </c>
      <c r="B29" s="296"/>
    </row>
    <row r="30" spans="1:2" ht="34.5" customHeight="1" x14ac:dyDescent="0.25">
      <c r="A30" s="296" t="s">
        <v>570</v>
      </c>
      <c r="B30" s="296"/>
    </row>
    <row r="31" spans="1:2" ht="36" customHeight="1" x14ac:dyDescent="0.25">
      <c r="A31" s="296" t="s">
        <v>571</v>
      </c>
      <c r="B31" s="296"/>
    </row>
    <row r="32" spans="1:2" ht="30" customHeight="1" x14ac:dyDescent="0.25">
      <c r="A32" s="296" t="s">
        <v>572</v>
      </c>
      <c r="B32" s="296"/>
    </row>
    <row r="33" spans="1:2" ht="75.75" customHeight="1" x14ac:dyDescent="0.25">
      <c r="A33" s="296" t="s">
        <v>573</v>
      </c>
      <c r="B33" s="296"/>
    </row>
    <row r="34" spans="1:2" ht="78.75" customHeight="1" x14ac:dyDescent="0.25">
      <c r="A34" s="296" t="s">
        <v>574</v>
      </c>
      <c r="B34" s="296"/>
    </row>
    <row r="35" spans="1:2" ht="61.5" customHeight="1" x14ac:dyDescent="0.25">
      <c r="A35" s="296" t="s">
        <v>582</v>
      </c>
      <c r="B35" s="296"/>
    </row>
    <row r="36" spans="1:2" ht="50.25" customHeight="1" x14ac:dyDescent="0.25">
      <c r="A36" s="296" t="s">
        <v>575</v>
      </c>
      <c r="B36" s="296"/>
    </row>
    <row r="37" spans="1:2" ht="33" customHeight="1" x14ac:dyDescent="0.25">
      <c r="A37" s="296" t="s">
        <v>576</v>
      </c>
      <c r="B37" s="296"/>
    </row>
    <row r="38" spans="1:2" ht="7.5" customHeight="1" x14ac:dyDescent="0.25">
      <c r="A38" s="296"/>
      <c r="B38" s="296"/>
    </row>
    <row r="39" spans="1:2" ht="12.75" customHeight="1" x14ac:dyDescent="0.25">
      <c r="A39" s="297" t="s">
        <v>583</v>
      </c>
      <c r="B39" s="297"/>
    </row>
    <row r="40" spans="1:2" ht="12.75" customHeight="1" x14ac:dyDescent="0.25">
      <c r="A40" s="298"/>
      <c r="B40" s="298"/>
    </row>
    <row r="41" spans="1:2" ht="17.25" customHeight="1" thickBot="1" x14ac:dyDescent="0.3">
      <c r="A41" s="59" t="s">
        <v>30</v>
      </c>
      <c r="B41" s="73"/>
    </row>
    <row r="42" spans="1:2" x14ac:dyDescent="0.25">
      <c r="A42" s="32" t="str">
        <f>'2.Расчет дог.цены'!B23</f>
        <v>Заказчик</v>
      </c>
      <c r="B42" s="32" t="str">
        <f>'2.Расчет дог.цены'!C23</f>
        <v>Подрядчик</v>
      </c>
    </row>
    <row r="43" spans="1:2" ht="7.5" customHeight="1" x14ac:dyDescent="0.25">
      <c r="A43" s="32"/>
    </row>
    <row r="44" spans="1:2" ht="15" customHeight="1" x14ac:dyDescent="0.25">
      <c r="A44" s="31" t="str">
        <f>'2.Расчет дог.цены'!B25</f>
        <v>Заместитель директора</v>
      </c>
      <c r="B44" s="31" t="str">
        <f>'2.Расчет дог.цены'!C25</f>
        <v>Генеральный директор</v>
      </c>
    </row>
    <row r="45" spans="1:2" ht="20.25" customHeight="1" x14ac:dyDescent="0.25">
      <c r="A45" s="31" t="str">
        <f>'2.Расчет дог.цены'!B26</f>
        <v>по капитальному строительству –</v>
      </c>
      <c r="B45" s="31" t="str">
        <f>'2.Расчет дог.цены'!C26</f>
        <v>ООО "Одуванчик"</v>
      </c>
    </row>
    <row r="46" spans="1:2" x14ac:dyDescent="0.25">
      <c r="A46" s="31" t="str">
        <f>'2.Расчет дог.цены'!B27</f>
        <v>начальник управления капитального строительства</v>
      </c>
      <c r="B46" s="33"/>
    </row>
    <row r="47" spans="1:2" x14ac:dyDescent="0.25">
      <c r="A47" s="33"/>
      <c r="B47" s="33"/>
    </row>
    <row r="48" spans="1:2" x14ac:dyDescent="0.25">
      <c r="A48" s="33"/>
      <c r="B48" s="33"/>
    </row>
    <row r="49" spans="1:2" x14ac:dyDescent="0.25">
      <c r="A49" s="33" t="str">
        <f>'2.Расчет дог.цены'!B31</f>
        <v>____________________ /Д.И. Карпухин/</v>
      </c>
      <c r="B49" s="33" t="str">
        <f>'2.Расчет дог.цены'!C31</f>
        <v>_________________ / И.В.Иванов/</v>
      </c>
    </row>
    <row r="50" spans="1:2" x14ac:dyDescent="0.25">
      <c r="A50" s="34" t="s">
        <v>15</v>
      </c>
      <c r="B50" s="34" t="s">
        <v>15</v>
      </c>
    </row>
    <row r="51" spans="1:2" ht="21.75" customHeight="1" x14ac:dyDescent="0.25">
      <c r="A51" s="287" t="s">
        <v>578</v>
      </c>
      <c r="B51" s="287"/>
    </row>
    <row r="52" spans="1:2" ht="11.25" customHeight="1" x14ac:dyDescent="0.25">
      <c r="A52" s="294" t="s">
        <v>579</v>
      </c>
      <c r="B52" s="294"/>
    </row>
    <row r="53" spans="1:2" ht="13.5" customHeight="1" x14ac:dyDescent="0.25">
      <c r="A53" s="294" t="s">
        <v>580</v>
      </c>
      <c r="B53" s="294"/>
    </row>
    <row r="54" spans="1:2" ht="45" customHeight="1" x14ac:dyDescent="0.25">
      <c r="A54" s="295" t="s">
        <v>581</v>
      </c>
      <c r="B54" s="295"/>
    </row>
  </sheetData>
  <mergeCells count="35">
    <mergeCell ref="A21:B21"/>
    <mergeCell ref="A7:B7"/>
    <mergeCell ref="A9:B9"/>
    <mergeCell ref="A11:B11"/>
    <mergeCell ref="A12:B12"/>
    <mergeCell ref="A14:B14"/>
    <mergeCell ref="A15:B15"/>
    <mergeCell ref="A16:B16"/>
    <mergeCell ref="A17:B17"/>
    <mergeCell ref="A18:B18"/>
    <mergeCell ref="A19:B19"/>
    <mergeCell ref="A20:B20"/>
    <mergeCell ref="A33:B33"/>
    <mergeCell ref="A34:B34"/>
    <mergeCell ref="A22:B22"/>
    <mergeCell ref="A23:B23"/>
    <mergeCell ref="A25:B25"/>
    <mergeCell ref="A27:B27"/>
    <mergeCell ref="A28:B28"/>
    <mergeCell ref="A51:B51"/>
    <mergeCell ref="A52:B52"/>
    <mergeCell ref="A53:B53"/>
    <mergeCell ref="A54:B54"/>
    <mergeCell ref="A24:B24"/>
    <mergeCell ref="A26:B26"/>
    <mergeCell ref="A35:B35"/>
    <mergeCell ref="A36:B36"/>
    <mergeCell ref="A37:B37"/>
    <mergeCell ref="A38:B38"/>
    <mergeCell ref="A39:B39"/>
    <mergeCell ref="A40:B40"/>
    <mergeCell ref="A29:B29"/>
    <mergeCell ref="A30:B30"/>
    <mergeCell ref="A31:B31"/>
    <mergeCell ref="A32:B32"/>
  </mergeCells>
  <pageMargins left="0.70866141732283472" right="0.62992125984251968" top="0.39370078740157483" bottom="0.39370078740157483" header="0.11811023622047245" footer="0.11811023622047245"/>
  <pageSetup paperSize="9" scale="9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34" workbookViewId="0">
      <selection activeCell="A36" sqref="A36:B36"/>
    </sheetView>
  </sheetViews>
  <sheetFormatPr defaultRowHeight="15" x14ac:dyDescent="0.25"/>
  <cols>
    <col min="1" max="2" width="46.28515625" style="31" customWidth="1"/>
  </cols>
  <sheetData>
    <row r="1" spans="1:2" x14ac:dyDescent="0.25">
      <c r="B1" s="30" t="s">
        <v>653</v>
      </c>
    </row>
    <row r="2" spans="1:2" x14ac:dyDescent="0.25">
      <c r="B2" s="30" t="str">
        <f>'2.Расчет дог.цены'!C2</f>
        <v>к Договору подряда</v>
      </c>
    </row>
    <row r="3" spans="1:2" x14ac:dyDescent="0.25">
      <c r="B3" s="30" t="str">
        <f>'2.Расчет дог.цены'!C3</f>
        <v>№ НМ-от 07.06.2026г.</v>
      </c>
    </row>
    <row r="4" spans="1:2" ht="9.75" customHeight="1" x14ac:dyDescent="0.25">
      <c r="B4" s="30"/>
    </row>
    <row r="5" spans="1:2" ht="47.25" customHeight="1" x14ac:dyDescent="0.25">
      <c r="A5" s="72"/>
      <c r="B5" s="72" t="s">
        <v>551</v>
      </c>
    </row>
    <row r="6" spans="1:2" ht="9" customHeight="1" x14ac:dyDescent="0.25">
      <c r="A6" s="33"/>
      <c r="B6" s="70"/>
    </row>
    <row r="7" spans="1:2" x14ac:dyDescent="0.25">
      <c r="A7" s="299" t="s">
        <v>552</v>
      </c>
      <c r="B7" s="299"/>
    </row>
    <row r="8" spans="1:2" x14ac:dyDescent="0.25">
      <c r="A8" s="33"/>
      <c r="B8" s="70"/>
    </row>
    <row r="9" spans="1:2" ht="33.75" customHeight="1" x14ac:dyDescent="0.25">
      <c r="A9" s="300" t="s">
        <v>584</v>
      </c>
      <c r="B9" s="301"/>
    </row>
    <row r="10" spans="1:2" ht="10.5" customHeight="1" x14ac:dyDescent="0.25">
      <c r="A10" s="33"/>
      <c r="B10" s="70"/>
    </row>
    <row r="11" spans="1:2" x14ac:dyDescent="0.25">
      <c r="A11" s="302" t="s">
        <v>553</v>
      </c>
      <c r="B11" s="302"/>
    </row>
    <row r="12" spans="1:2" x14ac:dyDescent="0.25">
      <c r="A12" s="302" t="s">
        <v>554</v>
      </c>
      <c r="B12" s="302"/>
    </row>
    <row r="13" spans="1:2" ht="9" customHeight="1" x14ac:dyDescent="0.25">
      <c r="A13" s="33"/>
      <c r="B13" s="70"/>
    </row>
    <row r="14" spans="1:2" ht="75" customHeight="1" x14ac:dyDescent="0.25">
      <c r="A14" s="296" t="s">
        <v>555</v>
      </c>
      <c r="B14" s="296"/>
    </row>
    <row r="15" spans="1:2" ht="119.25" customHeight="1" x14ac:dyDescent="0.25">
      <c r="A15" s="296" t="s">
        <v>556</v>
      </c>
      <c r="B15" s="296"/>
    </row>
    <row r="16" spans="1:2" ht="48.75" customHeight="1" x14ac:dyDescent="0.25">
      <c r="A16" s="296" t="s">
        <v>557</v>
      </c>
      <c r="B16" s="296"/>
    </row>
    <row r="17" spans="1:2" ht="128.25" customHeight="1" x14ac:dyDescent="0.25">
      <c r="A17" s="296" t="s">
        <v>558</v>
      </c>
      <c r="B17" s="296"/>
    </row>
    <row r="18" spans="1:2" ht="69" customHeight="1" x14ac:dyDescent="0.25">
      <c r="A18" s="296" t="s">
        <v>560</v>
      </c>
      <c r="B18" s="296"/>
    </row>
    <row r="19" spans="1:2" ht="32.25" customHeight="1" x14ac:dyDescent="0.25">
      <c r="A19" s="296" t="s">
        <v>561</v>
      </c>
      <c r="B19" s="296"/>
    </row>
    <row r="20" spans="1:2" ht="29.25" customHeight="1" x14ac:dyDescent="0.25">
      <c r="A20" s="296" t="s">
        <v>562</v>
      </c>
      <c r="B20" s="296"/>
    </row>
    <row r="21" spans="1:2" ht="61.5" customHeight="1" x14ac:dyDescent="0.25">
      <c r="A21" s="296" t="s">
        <v>563</v>
      </c>
      <c r="B21" s="296"/>
    </row>
    <row r="22" spans="1:2" ht="25.5" customHeight="1" x14ac:dyDescent="0.25">
      <c r="A22" s="287" t="s">
        <v>577</v>
      </c>
      <c r="B22" s="287"/>
    </row>
    <row r="23" spans="1:2" ht="30.75" customHeight="1" x14ac:dyDescent="0.25">
      <c r="A23" s="296" t="s">
        <v>564</v>
      </c>
      <c r="B23" s="296"/>
    </row>
    <row r="24" spans="1:2" ht="30.75" customHeight="1" x14ac:dyDescent="0.25">
      <c r="A24" s="296" t="s">
        <v>565</v>
      </c>
      <c r="B24" s="296"/>
    </row>
    <row r="25" spans="1:2" ht="30.75" customHeight="1" x14ac:dyDescent="0.25">
      <c r="A25" s="296" t="s">
        <v>566</v>
      </c>
      <c r="B25" s="296"/>
    </row>
    <row r="26" spans="1:2" ht="33.75" customHeight="1" x14ac:dyDescent="0.25">
      <c r="A26" s="296" t="s">
        <v>567</v>
      </c>
      <c r="B26" s="296"/>
    </row>
    <row r="27" spans="1:2" ht="31.5" customHeight="1" x14ac:dyDescent="0.25">
      <c r="A27" s="296" t="s">
        <v>568</v>
      </c>
      <c r="B27" s="296"/>
    </row>
    <row r="28" spans="1:2" ht="47.25" customHeight="1" x14ac:dyDescent="0.25">
      <c r="A28" s="296" t="s">
        <v>569</v>
      </c>
      <c r="B28" s="296"/>
    </row>
    <row r="29" spans="1:2" ht="34.5" customHeight="1" x14ac:dyDescent="0.25">
      <c r="A29" s="296" t="s">
        <v>570</v>
      </c>
      <c r="B29" s="296"/>
    </row>
    <row r="30" spans="1:2" ht="36" customHeight="1" x14ac:dyDescent="0.25">
      <c r="A30" s="296" t="s">
        <v>571</v>
      </c>
      <c r="B30" s="296"/>
    </row>
    <row r="31" spans="1:2" ht="30" customHeight="1" x14ac:dyDescent="0.25">
      <c r="A31" s="296" t="s">
        <v>572</v>
      </c>
      <c r="B31" s="296"/>
    </row>
    <row r="32" spans="1:2" ht="75.75" customHeight="1" x14ac:dyDescent="0.25">
      <c r="A32" s="296" t="s">
        <v>573</v>
      </c>
      <c r="B32" s="296"/>
    </row>
    <row r="33" spans="1:2" ht="78.75" customHeight="1" x14ac:dyDescent="0.25">
      <c r="A33" s="296" t="s">
        <v>574</v>
      </c>
      <c r="B33" s="296"/>
    </row>
    <row r="34" spans="1:2" ht="61.5" customHeight="1" x14ac:dyDescent="0.25">
      <c r="A34" s="296" t="s">
        <v>582</v>
      </c>
      <c r="B34" s="296"/>
    </row>
    <row r="35" spans="1:2" ht="50.25" customHeight="1" x14ac:dyDescent="0.25">
      <c r="A35" s="296" t="s">
        <v>575</v>
      </c>
      <c r="B35" s="296"/>
    </row>
    <row r="36" spans="1:2" ht="33" customHeight="1" x14ac:dyDescent="0.25">
      <c r="A36" s="296" t="s">
        <v>576</v>
      </c>
      <c r="B36" s="296"/>
    </row>
    <row r="37" spans="1:2" ht="7.5" customHeight="1" x14ac:dyDescent="0.25">
      <c r="A37" s="296"/>
      <c r="B37" s="296"/>
    </row>
    <row r="38" spans="1:2" ht="12.75" customHeight="1" x14ac:dyDescent="0.25">
      <c r="A38" s="297" t="s">
        <v>583</v>
      </c>
      <c r="B38" s="297"/>
    </row>
    <row r="39" spans="1:2" ht="12.75" customHeight="1" x14ac:dyDescent="0.25">
      <c r="A39" s="298"/>
      <c r="B39" s="298"/>
    </row>
    <row r="40" spans="1:2" ht="17.25" customHeight="1" thickBot="1" x14ac:dyDescent="0.3">
      <c r="A40" s="111" t="s">
        <v>675</v>
      </c>
      <c r="B40" s="73"/>
    </row>
    <row r="41" spans="1:2" x14ac:dyDescent="0.25">
      <c r="A41" s="32" t="s">
        <v>13</v>
      </c>
      <c r="B41" s="32" t="s">
        <v>14</v>
      </c>
    </row>
    <row r="42" spans="1:2" ht="7.5" customHeight="1" x14ac:dyDescent="0.25">
      <c r="A42" s="32"/>
    </row>
    <row r="43" spans="1:2" ht="15" customHeight="1" x14ac:dyDescent="0.25">
      <c r="A43" s="31" t="str">
        <f>'[1]Расчет дог.цены'!B24</f>
        <v>Директор</v>
      </c>
      <c r="B43" s="31" t="str">
        <f>'2.Расчет дог.цены'!C25</f>
        <v>Генеральный директор</v>
      </c>
    </row>
    <row r="44" spans="1:2" ht="20.25" customHeight="1" x14ac:dyDescent="0.25">
      <c r="A44" s="31" t="str">
        <f>'[1]Расчет дог.цены'!B25</f>
        <v>филиала  ПАО "МОЭСК"</v>
      </c>
      <c r="B44" s="31" t="str">
        <f>'2.Расчет дог.цены'!C26</f>
        <v>ООО "Одуванчик"</v>
      </c>
    </row>
    <row r="45" spans="1:2" x14ac:dyDescent="0.25">
      <c r="A45" s="33" t="str">
        <f>'[1]Расчет дог.цены'!B26</f>
        <v xml:space="preserve"> "Южные электрические сети"</v>
      </c>
      <c r="B45" s="33"/>
    </row>
    <row r="46" spans="1:2" x14ac:dyDescent="0.25">
      <c r="A46" s="33"/>
      <c r="B46" s="33"/>
    </row>
    <row r="47" spans="1:2" x14ac:dyDescent="0.25">
      <c r="A47" s="33"/>
      <c r="B47" s="33"/>
    </row>
    <row r="48" spans="1:2" x14ac:dyDescent="0.25">
      <c r="A48" s="33" t="str">
        <f>'[1]Расчет дог.цены'!B30</f>
        <v>_________________ / М.А. Ежокин /</v>
      </c>
      <c r="B48" s="33" t="str">
        <f>'2.Расчет дог.цены'!C31</f>
        <v>_________________ / И.В.Иванов/</v>
      </c>
    </row>
    <row r="49" spans="1:2" x14ac:dyDescent="0.25">
      <c r="A49" s="34"/>
      <c r="B49" s="34"/>
    </row>
    <row r="50" spans="1:2" ht="21.75" customHeight="1" x14ac:dyDescent="0.25">
      <c r="A50" s="287" t="s">
        <v>578</v>
      </c>
      <c r="B50" s="287"/>
    </row>
    <row r="51" spans="1:2" ht="11.25" customHeight="1" x14ac:dyDescent="0.25">
      <c r="A51" s="294" t="s">
        <v>579</v>
      </c>
      <c r="B51" s="294"/>
    </row>
    <row r="52" spans="1:2" ht="13.5" customHeight="1" x14ac:dyDescent="0.25">
      <c r="A52" s="294" t="s">
        <v>580</v>
      </c>
      <c r="B52" s="294"/>
    </row>
    <row r="53" spans="1:2" ht="45" customHeight="1" x14ac:dyDescent="0.25">
      <c r="A53" s="295" t="s">
        <v>581</v>
      </c>
      <c r="B53" s="295"/>
    </row>
  </sheetData>
  <mergeCells count="34">
    <mergeCell ref="A50:B50"/>
    <mergeCell ref="A51:B51"/>
    <mergeCell ref="A52:B52"/>
    <mergeCell ref="A53:B53"/>
    <mergeCell ref="A34:B34"/>
    <mergeCell ref="A35:B35"/>
    <mergeCell ref="A36:B36"/>
    <mergeCell ref="A37:B37"/>
    <mergeCell ref="A38:B38"/>
    <mergeCell ref="A39:B39"/>
    <mergeCell ref="A33:B33"/>
    <mergeCell ref="A22:B22"/>
    <mergeCell ref="A23:B23"/>
    <mergeCell ref="A24:B24"/>
    <mergeCell ref="A25:B25"/>
    <mergeCell ref="A26:B26"/>
    <mergeCell ref="A27:B27"/>
    <mergeCell ref="A28:B28"/>
    <mergeCell ref="A29:B29"/>
    <mergeCell ref="A30:B30"/>
    <mergeCell ref="A31:B31"/>
    <mergeCell ref="A32:B32"/>
    <mergeCell ref="A21:B21"/>
    <mergeCell ref="A7:B7"/>
    <mergeCell ref="A9:B9"/>
    <mergeCell ref="A11:B11"/>
    <mergeCell ref="A12:B12"/>
    <mergeCell ref="A14:B14"/>
    <mergeCell ref="A15:B15"/>
    <mergeCell ref="A16:B16"/>
    <mergeCell ref="A17:B17"/>
    <mergeCell ref="A18:B18"/>
    <mergeCell ref="A19:B19"/>
    <mergeCell ref="A20:B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view="pageBreakPreview" zoomScale="60" zoomScaleNormal="100" workbookViewId="0">
      <selection activeCell="A14" sqref="A14"/>
    </sheetView>
  </sheetViews>
  <sheetFormatPr defaultRowHeight="15" x14ac:dyDescent="0.25"/>
  <cols>
    <col min="1" max="1" width="32.42578125" customWidth="1"/>
    <col min="2" max="2" width="16.28515625" customWidth="1"/>
    <col min="3" max="3" width="13.42578125" customWidth="1"/>
    <col min="4" max="4" width="14.42578125" customWidth="1"/>
    <col min="5" max="5" width="14.28515625" customWidth="1"/>
    <col min="6" max="6" width="23.28515625" customWidth="1"/>
    <col min="7" max="7" width="17.42578125" customWidth="1"/>
  </cols>
  <sheetData>
    <row r="1" spans="1:9" ht="15.75" x14ac:dyDescent="0.25">
      <c r="A1" s="28"/>
      <c r="F1" s="28" t="s">
        <v>654</v>
      </c>
    </row>
    <row r="2" spans="1:9" ht="15.75" x14ac:dyDescent="0.25">
      <c r="A2" s="28"/>
      <c r="F2" t="str">
        <f>'2.Расчет дог.цены'!C2</f>
        <v>к Договору подряда</v>
      </c>
    </row>
    <row r="3" spans="1:9" ht="15.75" x14ac:dyDescent="0.25">
      <c r="A3" s="28"/>
      <c r="F3" t="str">
        <f>'2.Расчет дог.цены'!C3</f>
        <v>№ НМ-от 07.06.2026г.</v>
      </c>
    </row>
    <row r="4" spans="1:9" x14ac:dyDescent="0.25">
      <c r="A4" s="26"/>
    </row>
    <row r="5" spans="1:9" ht="15.75" x14ac:dyDescent="0.25">
      <c r="A5" s="312" t="s">
        <v>655</v>
      </c>
      <c r="B5" s="361"/>
      <c r="C5" s="361"/>
      <c r="D5" s="361"/>
      <c r="E5" s="361"/>
      <c r="F5" s="361"/>
    </row>
    <row r="6" spans="1:9" ht="15.75" x14ac:dyDescent="0.25">
      <c r="A6" s="379" t="s">
        <v>656</v>
      </c>
      <c r="B6" s="380"/>
      <c r="C6" s="380"/>
      <c r="D6" s="380"/>
      <c r="E6" s="380"/>
      <c r="F6" s="380"/>
      <c r="G6" t="s">
        <v>671</v>
      </c>
      <c r="I6" s="98"/>
    </row>
    <row r="7" spans="1:9" ht="15.75" x14ac:dyDescent="0.25">
      <c r="A7" s="98"/>
    </row>
    <row r="8" spans="1:9" ht="15.75" x14ac:dyDescent="0.25">
      <c r="A8" s="98"/>
    </row>
    <row r="9" spans="1:9" ht="15.75" x14ac:dyDescent="0.25">
      <c r="A9" s="98"/>
    </row>
    <row r="10" spans="1:9" ht="32.25" customHeight="1" x14ac:dyDescent="0.25">
      <c r="A10" s="107" t="s">
        <v>673</v>
      </c>
      <c r="B10" s="27"/>
      <c r="C10" s="108"/>
      <c r="D10" s="27"/>
      <c r="E10" s="27"/>
      <c r="F10" s="27"/>
      <c r="G10" s="27"/>
    </row>
    <row r="11" spans="1:9" ht="66.75" customHeight="1" thickBot="1" x14ac:dyDescent="0.3">
      <c r="A11" s="104" t="s">
        <v>672</v>
      </c>
      <c r="B11" s="27"/>
      <c r="C11" s="27"/>
      <c r="D11" s="27"/>
      <c r="E11" s="27"/>
      <c r="F11" s="27"/>
      <c r="G11" s="27"/>
    </row>
    <row r="12" spans="1:9" ht="55.5" customHeight="1" thickBot="1" x14ac:dyDescent="0.3">
      <c r="A12" s="99" t="s">
        <v>657</v>
      </c>
      <c r="B12" s="100" t="s">
        <v>658</v>
      </c>
      <c r="C12" s="101" t="s">
        <v>659</v>
      </c>
      <c r="D12" s="101" t="s">
        <v>26</v>
      </c>
      <c r="E12" s="101" t="s">
        <v>660</v>
      </c>
      <c r="F12" s="101" t="s">
        <v>661</v>
      </c>
    </row>
    <row r="13" spans="1:9" ht="15.75" thickBot="1" x14ac:dyDescent="0.3">
      <c r="A13" s="102"/>
      <c r="B13" s="103"/>
      <c r="C13" s="103"/>
      <c r="D13" s="103"/>
      <c r="E13" s="103"/>
      <c r="F13" s="103"/>
    </row>
    <row r="14" spans="1:9" ht="15.75" thickBot="1" x14ac:dyDescent="0.3">
      <c r="A14" s="102"/>
      <c r="B14" s="103"/>
      <c r="C14" s="103"/>
      <c r="D14" s="103"/>
      <c r="E14" s="103"/>
      <c r="F14" s="103"/>
    </row>
    <row r="15" spans="1:9" ht="15.75" thickBot="1" x14ac:dyDescent="0.3">
      <c r="A15" s="102"/>
      <c r="B15" s="103"/>
      <c r="C15" s="103"/>
      <c r="D15" s="103"/>
      <c r="E15" s="103"/>
      <c r="F15" s="103"/>
    </row>
    <row r="16" spans="1:9" ht="15.75" thickBot="1" x14ac:dyDescent="0.3">
      <c r="A16" s="102"/>
      <c r="B16" s="103"/>
      <c r="C16" s="103"/>
      <c r="D16" s="103"/>
      <c r="E16" s="103"/>
      <c r="F16" s="103"/>
    </row>
    <row r="17" spans="1:7" ht="15.75" thickBot="1" x14ac:dyDescent="0.3">
      <c r="A17" s="102"/>
      <c r="B17" s="103"/>
      <c r="C17" s="103"/>
      <c r="D17" s="103"/>
      <c r="E17" s="103"/>
      <c r="F17" s="103"/>
    </row>
    <row r="18" spans="1:7" ht="15.75" thickBot="1" x14ac:dyDescent="0.3">
      <c r="A18" s="102"/>
      <c r="B18" s="103"/>
      <c r="C18" s="103"/>
      <c r="D18" s="103"/>
      <c r="E18" s="103"/>
      <c r="F18" s="103"/>
    </row>
    <row r="19" spans="1:7" ht="15.75" thickBot="1" x14ac:dyDescent="0.3">
      <c r="A19" s="102"/>
      <c r="B19" s="103"/>
      <c r="C19" s="103"/>
      <c r="D19" s="103"/>
      <c r="E19" s="103"/>
      <c r="F19" s="103"/>
    </row>
    <row r="20" spans="1:7" ht="15.75" thickBot="1" x14ac:dyDescent="0.3">
      <c r="A20" s="102"/>
      <c r="B20" s="103"/>
      <c r="C20" s="103"/>
      <c r="D20" s="103"/>
      <c r="E20" s="103"/>
      <c r="F20" s="103"/>
    </row>
    <row r="21" spans="1:7" ht="15.75" thickBot="1" x14ac:dyDescent="0.3">
      <c r="A21" s="102"/>
      <c r="B21" s="103"/>
      <c r="C21" s="103"/>
      <c r="D21" s="103"/>
      <c r="E21" s="103"/>
      <c r="F21" s="103"/>
    </row>
    <row r="22" spans="1:7" ht="15.75" x14ac:dyDescent="0.25">
      <c r="A22" s="98"/>
    </row>
    <row r="23" spans="1:7" x14ac:dyDescent="0.25">
      <c r="A23" s="26" t="s">
        <v>662</v>
      </c>
    </row>
    <row r="24" spans="1:7" x14ac:dyDescent="0.25">
      <c r="A24" s="26" t="s">
        <v>663</v>
      </c>
    </row>
    <row r="25" spans="1:7" x14ac:dyDescent="0.25">
      <c r="A25" s="26" t="s">
        <v>664</v>
      </c>
    </row>
    <row r="26" spans="1:7" x14ac:dyDescent="0.25">
      <c r="A26" s="26" t="s">
        <v>665</v>
      </c>
      <c r="B26" s="26" t="s">
        <v>666</v>
      </c>
    </row>
    <row r="27" spans="1:7" x14ac:dyDescent="0.25">
      <c r="A27" s="26" t="s">
        <v>667</v>
      </c>
      <c r="B27" s="26" t="s">
        <v>668</v>
      </c>
    </row>
    <row r="28" spans="1:7" x14ac:dyDescent="0.25">
      <c r="A28" s="26"/>
    </row>
    <row r="29" spans="1:7" x14ac:dyDescent="0.25">
      <c r="A29" s="26" t="s">
        <v>40</v>
      </c>
      <c r="B29" s="26" t="s">
        <v>40</v>
      </c>
      <c r="C29" s="26"/>
    </row>
    <row r="30" spans="1:7" x14ac:dyDescent="0.25">
      <c r="A30" s="112" t="s">
        <v>675</v>
      </c>
    </row>
    <row r="31" spans="1:7" x14ac:dyDescent="0.25">
      <c r="A31" s="22"/>
    </row>
    <row r="32" spans="1:7" ht="15.75" customHeight="1" x14ac:dyDescent="0.25">
      <c r="A32" s="373" t="s">
        <v>28</v>
      </c>
      <c r="B32" s="373"/>
      <c r="C32" s="373"/>
      <c r="D32" s="373"/>
      <c r="E32" s="373"/>
      <c r="F32" s="373" t="s">
        <v>29</v>
      </c>
      <c r="G32" s="373"/>
    </row>
    <row r="33" spans="1:7" ht="31.5" customHeight="1" x14ac:dyDescent="0.25">
      <c r="A33" s="377" t="s">
        <v>669</v>
      </c>
      <c r="B33" s="377"/>
      <c r="C33" s="377"/>
      <c r="D33" s="377"/>
      <c r="E33" s="377" t="str">
        <f>'2.Расчет дог.цены'!C25</f>
        <v>Генеральный директор</v>
      </c>
      <c r="F33" s="377"/>
      <c r="G33" s="377"/>
    </row>
    <row r="34" spans="1:7" ht="31.5" customHeight="1" x14ac:dyDescent="0.25">
      <c r="A34" s="105"/>
      <c r="B34" s="105"/>
      <c r="C34" s="105"/>
      <c r="D34" s="105"/>
      <c r="E34" s="105" t="str">
        <f>'2.Расчет дог.цены'!C26</f>
        <v>ООО "Одуванчик"</v>
      </c>
      <c r="F34" s="105"/>
      <c r="G34" s="105"/>
    </row>
    <row r="35" spans="1:7" ht="16.5" thickBot="1" x14ac:dyDescent="0.3">
      <c r="A35" s="106"/>
      <c r="B35" s="105" t="s">
        <v>670</v>
      </c>
      <c r="C35" s="377"/>
      <c r="D35" s="377"/>
      <c r="E35" s="378" t="str">
        <f>'2.Расчет дог.цены'!C31</f>
        <v>_________________ / И.В.Иванов/</v>
      </c>
      <c r="F35" s="378"/>
      <c r="G35" s="105"/>
    </row>
  </sheetData>
  <mergeCells count="10">
    <mergeCell ref="C35:D35"/>
    <mergeCell ref="E35:F35"/>
    <mergeCell ref="A5:F5"/>
    <mergeCell ref="A6:F6"/>
    <mergeCell ref="A32:C32"/>
    <mergeCell ref="D32:E32"/>
    <mergeCell ref="F32:G32"/>
    <mergeCell ref="A33:B33"/>
    <mergeCell ref="C33:D33"/>
    <mergeCell ref="E33:G33"/>
  </mergeCells>
  <pageMargins left="0.7" right="0.7" top="0.75" bottom="0.75" header="0.3" footer="0.3"/>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2.Расчет дог.цены</vt:lpstr>
      <vt:lpstr>3. График производства </vt:lpstr>
      <vt:lpstr>страх</vt:lpstr>
      <vt:lpstr>форма БГ</vt:lpstr>
      <vt:lpstr>страхование</vt:lpstr>
      <vt:lpstr>4.Согласие ПД</vt:lpstr>
      <vt:lpstr>5.Форма Акт на ПИР</vt:lpstr>
      <vt:lpstr>6.Форма Акта о вып. всех работ</vt:lpstr>
      <vt:lpstr>7.Форма пред. инф.</vt:lpstr>
      <vt:lpstr>8. КГИС</vt:lpstr>
      <vt:lpstr>9 иностранцы</vt:lpstr>
      <vt:lpstr>форма БГ (2)</vt:lpstr>
      <vt:lpstr>БГ</vt:lpstr>
      <vt:lpstr>Форма передачи БГ на экспертизу</vt:lpstr>
      <vt:lpstr>'9 иностранцы'!_ftn1</vt:lpstr>
      <vt:lpstr>'9 иностранцы'!_ftnref1</vt:lpstr>
      <vt:lpstr>'Форма передачи БГ на экспертизу'!_Toc485179367</vt:lpstr>
      <vt:lpstr>'2.Расчет дог.цены'!OLE_LINK1</vt:lpstr>
      <vt:lpstr>'9 иностранцы'!OLE_LINK1</vt:lpstr>
      <vt:lpstr>'2.Расчет дог.цены'!Print_Area</vt:lpstr>
      <vt:lpstr>'3. График производства '!Print_Area</vt:lpstr>
      <vt:lpstr>'4.Согласие ПД'!Print_Area</vt:lpstr>
      <vt:lpstr>'5.Форма Акт на ПИР'!Print_Area</vt:lpstr>
      <vt:lpstr>'6.Форма Акта о вып. всех работ'!Print_Area</vt:lpstr>
      <vt:lpstr>'7.Форма пред. инф.'!Print_Area</vt:lpstr>
      <vt:lpstr>страх!Print_Area</vt:lpstr>
      <vt:lpstr>'форма БГ'!Print_Area</vt:lpstr>
      <vt:lpstr>'форма БГ (2)'!Print_Area</vt:lpstr>
      <vt:lpstr>'Форма передачи БГ на экспертизу'!Print_Area</vt:lpstr>
      <vt:lpstr>'3. График производства '!Область_печати</vt:lpstr>
      <vt:lpstr>'8. КГИС'!Область_печати</vt:lpstr>
      <vt:lpstr>'9 иностранцы'!Область_печати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Шутенко И.</dc:creator>
  <cp:lastModifiedBy>Бондаренко Юлия Вячеславовна</cp:lastModifiedBy>
  <cp:lastPrinted>2020-07-30T05:33:45Z</cp:lastPrinted>
  <dcterms:created xsi:type="dcterms:W3CDTF">2011-04-22T05:05:30Z</dcterms:created>
  <dcterms:modified xsi:type="dcterms:W3CDTF">2026-07-02T06:19:03Z</dcterms:modified>
</cp:coreProperties>
</file>